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ohendet\AppData\Roaming\Procore_Technologies\Downloads\187948838\3\"/>
    </mc:Choice>
  </mc:AlternateContent>
  <xr:revisionPtr revIDLastSave="0" documentId="13_ncr:1_{CE9BD8E6-6D32-4430-A6ED-68C2488746C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UBRADO Obras edilicias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5" l="1"/>
  <c r="G17" i="5"/>
  <c r="G150" i="5" l="1"/>
  <c r="F146" i="5"/>
  <c r="F147" i="5"/>
  <c r="F148" i="5"/>
  <c r="F145" i="5"/>
  <c r="G143" i="5" s="1"/>
  <c r="F143" i="5"/>
  <c r="F17" i="5"/>
  <c r="F37" i="5"/>
  <c r="F44" i="5"/>
  <c r="F49" i="5"/>
  <c r="F73" i="5"/>
  <c r="F79" i="5"/>
  <c r="F84" i="5"/>
  <c r="F90" i="5"/>
  <c r="F95" i="5"/>
  <c r="F99" i="5"/>
  <c r="F107" i="5"/>
  <c r="F111" i="5"/>
  <c r="F120" i="5"/>
  <c r="F130" i="5"/>
  <c r="F135" i="5"/>
  <c r="F141" i="5"/>
  <c r="G135" i="5" s="1"/>
  <c r="F139" i="5"/>
  <c r="G130" i="5"/>
  <c r="F133" i="5"/>
  <c r="F132" i="5"/>
  <c r="F128" i="5"/>
  <c r="F126" i="5"/>
  <c r="F124" i="5"/>
  <c r="G120" i="5" s="1"/>
  <c r="F123" i="5"/>
  <c r="G111" i="5"/>
  <c r="F118" i="5"/>
  <c r="F117" i="5"/>
  <c r="F115" i="5"/>
  <c r="F109" i="5"/>
  <c r="G107" i="5" s="1"/>
  <c r="F102" i="5"/>
  <c r="F103" i="5"/>
  <c r="F104" i="5"/>
  <c r="F105" i="5"/>
  <c r="F101" i="5"/>
  <c r="F97" i="5"/>
  <c r="G95" i="5" s="1"/>
  <c r="F93" i="5"/>
  <c r="G90" i="5" s="1"/>
  <c r="F88" i="5"/>
  <c r="G84" i="5" s="1"/>
  <c r="F82" i="5"/>
  <c r="G79" i="5" s="1"/>
  <c r="F77" i="5"/>
  <c r="F76" i="5"/>
  <c r="G73" i="5" s="1"/>
  <c r="F71" i="5"/>
  <c r="F70" i="5"/>
  <c r="F68" i="5"/>
  <c r="F64" i="5"/>
  <c r="F65" i="5"/>
  <c r="F66" i="5"/>
  <c r="F63" i="5"/>
  <c r="F60" i="5"/>
  <c r="F61" i="5"/>
  <c r="F59" i="5"/>
  <c r="F57" i="5"/>
  <c r="F55" i="5"/>
  <c r="F53" i="5"/>
  <c r="F52" i="5"/>
  <c r="G49" i="5" s="1"/>
  <c r="F47" i="5"/>
  <c r="G44" i="5" s="1"/>
  <c r="F46" i="5"/>
  <c r="F40" i="5"/>
  <c r="F41" i="5"/>
  <c r="F42" i="5"/>
  <c r="F39" i="5"/>
  <c r="F35" i="5"/>
  <c r="F33" i="5"/>
  <c r="F30" i="5"/>
  <c r="F28" i="5"/>
  <c r="G37" i="5" l="1"/>
  <c r="G99" i="5"/>
  <c r="F150" i="5" l="1"/>
  <c r="F152" i="5"/>
  <c r="F31" i="5"/>
  <c r="F32" i="5"/>
  <c r="F20" i="5" l="1"/>
  <c r="F21" i="5"/>
  <c r="F22" i="5"/>
  <c r="F23" i="5"/>
  <c r="F24" i="5"/>
  <c r="F26" i="5"/>
  <c r="F27" i="5"/>
  <c r="G154" i="5" l="1"/>
  <c r="H148" i="5" l="1"/>
  <c r="H145" i="5"/>
  <c r="I143" i="5" s="1"/>
  <c r="H147" i="5"/>
  <c r="H146" i="5"/>
  <c r="H73" i="5"/>
  <c r="H120" i="5"/>
  <c r="H79" i="5"/>
  <c r="H130" i="5"/>
  <c r="H95" i="5"/>
  <c r="H49" i="5"/>
  <c r="H84" i="5"/>
  <c r="H135" i="5"/>
  <c r="H17" i="5"/>
  <c r="H44" i="5"/>
  <c r="H90" i="5"/>
  <c r="H111" i="5"/>
  <c r="H37" i="5"/>
  <c r="H99" i="5"/>
  <c r="H107" i="5"/>
  <c r="H143" i="5"/>
  <c r="H139" i="5"/>
  <c r="I135" i="5" s="1"/>
  <c r="H141" i="5"/>
  <c r="H132" i="5"/>
  <c r="I130" i="5" s="1"/>
  <c r="H133" i="5"/>
  <c r="H126" i="5"/>
  <c r="H128" i="5"/>
  <c r="H123" i="5"/>
  <c r="I120" i="5" s="1"/>
  <c r="H124" i="5"/>
  <c r="H117" i="5"/>
  <c r="H118" i="5"/>
  <c r="H109" i="5"/>
  <c r="I107" i="5" s="1"/>
  <c r="H115" i="5"/>
  <c r="I111" i="5" s="1"/>
  <c r="H101" i="5"/>
  <c r="I99" i="5" s="1"/>
  <c r="H105" i="5"/>
  <c r="H103" i="5"/>
  <c r="H102" i="5"/>
  <c r="H104" i="5"/>
  <c r="H93" i="5"/>
  <c r="I90" i="5" s="1"/>
  <c r="H97" i="5"/>
  <c r="I95" i="5" s="1"/>
  <c r="H82" i="5"/>
  <c r="I79" i="5" s="1"/>
  <c r="H88" i="5"/>
  <c r="I84" i="5" s="1"/>
  <c r="H77" i="5"/>
  <c r="H76" i="5"/>
  <c r="I73" i="5" s="1"/>
  <c r="H71" i="5"/>
  <c r="H61" i="5"/>
  <c r="H57" i="5"/>
  <c r="H70" i="5"/>
  <c r="H59" i="5"/>
  <c r="H68" i="5"/>
  <c r="H64" i="5"/>
  <c r="H55" i="5"/>
  <c r="H60" i="5"/>
  <c r="H65" i="5"/>
  <c r="H53" i="5"/>
  <c r="H52" i="5"/>
  <c r="I49" i="5" s="1"/>
  <c r="H66" i="5"/>
  <c r="H63" i="5"/>
  <c r="H47" i="5"/>
  <c r="H46" i="5"/>
  <c r="I44" i="5" s="1"/>
  <c r="H41" i="5"/>
  <c r="H42" i="5"/>
  <c r="H39" i="5"/>
  <c r="I37" i="5" s="1"/>
  <c r="H40" i="5"/>
  <c r="H35" i="5"/>
  <c r="H33" i="5"/>
  <c r="H30" i="5"/>
  <c r="H28" i="5"/>
  <c r="H23" i="5"/>
  <c r="H24" i="5"/>
  <c r="H22" i="5"/>
  <c r="H32" i="5"/>
  <c r="H152" i="5"/>
  <c r="I150" i="5" s="1"/>
  <c r="H21" i="5"/>
  <c r="H31" i="5"/>
  <c r="H20" i="5"/>
  <c r="H27" i="5"/>
  <c r="H26" i="5"/>
  <c r="H150" i="5"/>
  <c r="I154" i="5" l="1"/>
</calcChain>
</file>

<file path=xl/sharedStrings.xml><?xml version="1.0" encoding="utf-8"?>
<sst xmlns="http://schemas.openxmlformats.org/spreadsheetml/2006/main" count="277" uniqueCount="222">
  <si>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</si>
  <si>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</si>
  <si>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</si>
  <si>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</si>
  <si>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</si>
  <si>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</si>
  <si>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</si>
  <si>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</si>
  <si>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</si>
  <si>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</si>
  <si>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</si>
  <si>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</si>
  <si>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</si>
  <si>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INSTALACION SANITARIA</t>
  </si>
  <si>
    <t>ALUMINIO</t>
  </si>
  <si>
    <t>ml</t>
  </si>
  <si>
    <t>m2</t>
  </si>
  <si>
    <t>PINTURA</t>
  </si>
  <si>
    <t>INSTALACION ELECTRICA</t>
  </si>
  <si>
    <t>m3</t>
  </si>
  <si>
    <t>global</t>
  </si>
  <si>
    <t>1.00</t>
  </si>
  <si>
    <t>1.1</t>
  </si>
  <si>
    <t>unidad</t>
  </si>
  <si>
    <t>1.2</t>
  </si>
  <si>
    <t>1.3</t>
  </si>
  <si>
    <t>1.4</t>
  </si>
  <si>
    <t>Replanteo planialtimétrico</t>
  </si>
  <si>
    <t>5.1</t>
  </si>
  <si>
    <t>6.1</t>
  </si>
  <si>
    <t>8.1</t>
  </si>
  <si>
    <t>9.1</t>
  </si>
  <si>
    <t>10.1</t>
  </si>
  <si>
    <t>10.2</t>
  </si>
  <si>
    <t>2.1</t>
  </si>
  <si>
    <t>2.2</t>
  </si>
  <si>
    <t>3.1</t>
  </si>
  <si>
    <t>3.2</t>
  </si>
  <si>
    <t>4.1</t>
  </si>
  <si>
    <t>4.2</t>
  </si>
  <si>
    <t>4.3</t>
  </si>
  <si>
    <t>4.4</t>
  </si>
  <si>
    <t>4.5</t>
  </si>
  <si>
    <t>7.1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</si>
  <si>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</si>
  <si>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IMPLANTACION EN OBRA</t>
  </si>
  <si>
    <t>PREPARACION DEL TERRENO</t>
  </si>
  <si>
    <t xml:space="preserve">Retiro de árbloles </t>
  </si>
  <si>
    <t xml:space="preserve">Cateos </t>
  </si>
  <si>
    <t>Plan de seguridad firmado por Técnico Prevencionista</t>
  </si>
  <si>
    <t xml:space="preserve">Fletes de implantación </t>
  </si>
  <si>
    <t>Cartel de obra dimensiones 1,85m  x 0,84 m  Chapa Galvanizada</t>
  </si>
  <si>
    <t>CONSTRUCCIONES PROVISORIAS</t>
  </si>
  <si>
    <t>1.2.1</t>
  </si>
  <si>
    <t xml:space="preserve">Vallado  </t>
  </si>
  <si>
    <t>1.2.2</t>
  </si>
  <si>
    <t>Andamios</t>
  </si>
  <si>
    <t xml:space="preserve">Contenedor , baño y/o demas instalaciones 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</si>
  <si>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</si>
  <si>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</si>
  <si>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</si>
  <si>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</si>
  <si>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</si>
  <si>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 xml:space="preserve">Consumo de UTE </t>
  </si>
  <si>
    <t>Consumo de OSE</t>
  </si>
  <si>
    <t>REPLANTEO DE OBRA</t>
  </si>
  <si>
    <t>1.1.1</t>
  </si>
  <si>
    <t>1.1.2</t>
  </si>
  <si>
    <t>1.1.3</t>
  </si>
  <si>
    <t>1.1.4</t>
  </si>
  <si>
    <t>1.1.5</t>
  </si>
  <si>
    <t>1.2.3</t>
  </si>
  <si>
    <t>1.3.3</t>
  </si>
  <si>
    <t>1.3.4</t>
  </si>
  <si>
    <t>1.4.1</t>
  </si>
  <si>
    <t>MOVIMIENTO DE TIERRA</t>
  </si>
  <si>
    <t>2.00</t>
  </si>
  <si>
    <t>Retiro de suelo orgánico</t>
  </si>
  <si>
    <t>Excavación bases y pilares de fundación</t>
  </si>
  <si>
    <t>Excavación vigas y riostras de fundación</t>
  </si>
  <si>
    <t>Excavación de muros de contención</t>
  </si>
  <si>
    <t>3.00</t>
  </si>
  <si>
    <t xml:space="preserve">DEMOLICIONES </t>
  </si>
  <si>
    <t>2.3</t>
  </si>
  <si>
    <t>2.4</t>
  </si>
  <si>
    <t xml:space="preserve">Demolición de cubiertas livianas </t>
  </si>
  <si>
    <t>Apertura de vanos</t>
  </si>
  <si>
    <t>4.00</t>
  </si>
  <si>
    <t>ESTRUCTURAS</t>
  </si>
  <si>
    <t xml:space="preserve">FUNDACIONES </t>
  </si>
  <si>
    <t>Dados de Hormigón Ciclopeo</t>
  </si>
  <si>
    <t>Patines  hormigón armado</t>
  </si>
  <si>
    <t xml:space="preserve">Vigas de fundación </t>
  </si>
  <si>
    <t xml:space="preserve">Riostras de hormigon armado. </t>
  </si>
  <si>
    <t>Muros de contención</t>
  </si>
  <si>
    <t>Muro de contencion incluye zarpa</t>
  </si>
  <si>
    <t>PILARES ESTRUCTURALES</t>
  </si>
  <si>
    <t>Pilares metálicos  PNI16</t>
  </si>
  <si>
    <t>Uniones y anclajes de pilares metálicos</t>
  </si>
  <si>
    <t>Montaje de pilares metálicos/madera</t>
  </si>
  <si>
    <t>VIGAS  ESTRUCTURALES</t>
  </si>
  <si>
    <t>Vigas metalicas  PNI26</t>
  </si>
  <si>
    <t>Vigas metalicas  PNI24</t>
  </si>
  <si>
    <t>Uniones y anclajes de vigas metálicas</t>
  </si>
  <si>
    <t>Montaje de vigas metálicas/madera</t>
  </si>
  <si>
    <t>ESTRUCTURA DE ESCALERAS</t>
  </si>
  <si>
    <t>Estructura metálica de escalera PNI14</t>
  </si>
  <si>
    <t>LOSAS ESTRUCTURALES</t>
  </si>
  <si>
    <t>Steel Deck incluye accesorios y terminaciones. (Incluye tapa de chapa en  perímetro superior del aula de PB que está en un nivel inferior)</t>
  </si>
  <si>
    <t>Carpeta de Hormigón armado con malla electrosoldada de 5,2mm</t>
  </si>
  <si>
    <t>4.1.4</t>
  </si>
  <si>
    <t>4.1.1</t>
  </si>
  <si>
    <t>4.1.2</t>
  </si>
  <si>
    <t>4.1.3</t>
  </si>
  <si>
    <t>4.2.1</t>
  </si>
  <si>
    <t>4.2.2</t>
  </si>
  <si>
    <t>4.2.3</t>
  </si>
  <si>
    <t>4.3.1</t>
  </si>
  <si>
    <t>4.3.2</t>
  </si>
  <si>
    <t>4.3.3</t>
  </si>
  <si>
    <t>4.3.4</t>
  </si>
  <si>
    <t>4.4.1</t>
  </si>
  <si>
    <t>4.5.1</t>
  </si>
  <si>
    <t>4.5.2</t>
  </si>
  <si>
    <t>gl</t>
  </si>
  <si>
    <t>CERRAMIENTOS VERTICALES (Incluye aislacion termica)</t>
  </si>
  <si>
    <t>5.00</t>
  </si>
  <si>
    <t>Obra seca</t>
  </si>
  <si>
    <t>Placa doble de yeso  espesor 10 cm</t>
  </si>
  <si>
    <t>Paneles divisorios de oficinas</t>
  </si>
  <si>
    <t>6.00</t>
  </si>
  <si>
    <t>CONTRAPISOS</t>
  </si>
  <si>
    <t>Sobre terreno</t>
  </si>
  <si>
    <t>Contrapiso hormigón armado C150 (Secc. 7- MCG MTOP), incluye rodapie.</t>
  </si>
  <si>
    <t>5.2</t>
  </si>
  <si>
    <t>7.00</t>
  </si>
  <si>
    <t>REVESTIMIENTOS</t>
  </si>
  <si>
    <t xml:space="preserve">PAVIMENTOS </t>
  </si>
  <si>
    <t>Pavimentos Exteriores</t>
  </si>
  <si>
    <t>Baldosas de hormigón vibrado 40 x 40 Hopresa o superior calidad</t>
  </si>
  <si>
    <t>7.1.1</t>
  </si>
  <si>
    <t>8.00</t>
  </si>
  <si>
    <t>TERMINACION DE CUBIERTAS</t>
  </si>
  <si>
    <t>CUBIERTAS LIVIANAS</t>
  </si>
  <si>
    <t>Cubierta de chapa traslucida policarbonato, incluye estructura de perfiles de chapa plegada  C100</t>
  </si>
  <si>
    <t>8.1.1</t>
  </si>
  <si>
    <t>9.00</t>
  </si>
  <si>
    <t>Puerta para Local de Adscripción en Planta Alta</t>
  </si>
  <si>
    <t>10.00</t>
  </si>
  <si>
    <t>HERRERIA</t>
  </si>
  <si>
    <t>Escalones de Chapa labrada</t>
  </si>
  <si>
    <t>Baranda de escalera</t>
  </si>
  <si>
    <t>Baranda de  galería, incluye estructura para el tejido</t>
  </si>
  <si>
    <t>Baranda de rampa de acceso</t>
  </si>
  <si>
    <t>Tejido galvanizado en galería de Planta Alta, altura 2,0m</t>
  </si>
  <si>
    <t>10.3</t>
  </si>
  <si>
    <t>10.4</t>
  </si>
  <si>
    <t>10.5</t>
  </si>
  <si>
    <t>m</t>
  </si>
  <si>
    <t>11.00</t>
  </si>
  <si>
    <t>ACERO INOXIDABLE</t>
  </si>
  <si>
    <t>Mesada (incluye suministro e instalación). Largo 1,90m incluye estructura</t>
  </si>
  <si>
    <t>11.1</t>
  </si>
  <si>
    <t>12.00</t>
  </si>
  <si>
    <t>PINTURA SOBRE MAMPOSTERÍA, HORMIGÓN  Y YESO</t>
  </si>
  <si>
    <t>Mampostería interior</t>
  </si>
  <si>
    <t>Pintura al agua para cielorrasos (tabique de yeso)</t>
  </si>
  <si>
    <t>PINTURA SOBRE METALES</t>
  </si>
  <si>
    <t>Fondo antióxido sintético</t>
  </si>
  <si>
    <t>Esmalte sintético base aguarrás mineral</t>
  </si>
  <si>
    <t>12.1</t>
  </si>
  <si>
    <t>12.1.1</t>
  </si>
  <si>
    <t>12.2</t>
  </si>
  <si>
    <t>12.2.1</t>
  </si>
  <si>
    <t>12.2.2</t>
  </si>
  <si>
    <t>13.00</t>
  </si>
  <si>
    <t>RED DE DESAGÜES</t>
  </si>
  <si>
    <t>PPT 20X20</t>
  </si>
  <si>
    <t xml:space="preserve">Interceptor de grasa </t>
  </si>
  <si>
    <t>RED DE ABASTECIMIENTO</t>
  </si>
  <si>
    <t>Instalacion de abastecimiento de agua fria y caliente</t>
  </si>
  <si>
    <t>APARATOS SANITARIOS,GRIFERIAS Y ACCESORIOS</t>
  </si>
  <si>
    <t xml:space="preserve">Grifería  </t>
  </si>
  <si>
    <t>13.1</t>
  </si>
  <si>
    <t>13.1.1</t>
  </si>
  <si>
    <t>13.1.2</t>
  </si>
  <si>
    <t>13.2</t>
  </si>
  <si>
    <t>13.2.1</t>
  </si>
  <si>
    <t>13.3</t>
  </si>
  <si>
    <t>13.3.1</t>
  </si>
  <si>
    <t>14.00</t>
  </si>
  <si>
    <t>Tablero general y derivados</t>
  </si>
  <si>
    <t>Aire acondicionado</t>
  </si>
  <si>
    <t>14.1</t>
  </si>
  <si>
    <t>14.2</t>
  </si>
  <si>
    <t>15.00</t>
  </si>
  <si>
    <t xml:space="preserve">ESPACIOS EXTERIORES </t>
  </si>
  <si>
    <t>OBRAS EXTERIORES</t>
  </si>
  <si>
    <t>Cerramientos perimetrales</t>
  </si>
  <si>
    <t>Cerco perimetral tejido olímpico altura 1,8m. Cerramiento este del predio.</t>
  </si>
  <si>
    <t>Equipamiento</t>
  </si>
  <si>
    <t>Juegos para patio ,tableros de basketboll</t>
  </si>
  <si>
    <t>15.1</t>
  </si>
  <si>
    <t>15.1.1</t>
  </si>
  <si>
    <t>15.1.1.1</t>
  </si>
  <si>
    <t>15.1.2</t>
  </si>
  <si>
    <t>15.1.2.1</t>
  </si>
  <si>
    <t>16.00</t>
  </si>
  <si>
    <t>Fletes durante ejecución de obra</t>
  </si>
  <si>
    <t>Fletes retiro de obra</t>
  </si>
  <si>
    <t>Limpieza diaria de obra</t>
  </si>
  <si>
    <t>Limpieza final de obra</t>
  </si>
  <si>
    <t>16.1</t>
  </si>
  <si>
    <t>16.2</t>
  </si>
  <si>
    <t>16.3</t>
  </si>
  <si>
    <t>16.4</t>
  </si>
  <si>
    <t>17.00</t>
  </si>
  <si>
    <t>17.1</t>
  </si>
  <si>
    <t>AULAS PREFABRICADAS</t>
  </si>
  <si>
    <t>Suministro e instalación de Aulas Prefabricadas (incluye instalación eléctrica, aberturas, terminaciones y transporte)</t>
  </si>
  <si>
    <t>LLAMADO Nº 01/2020</t>
  </si>
  <si>
    <t>OBRA: CEA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</si>
</sst>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7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7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12" fillId="0" borderId="5" xfId="0" applyFont="1" applyBorder="1" applyProtection="1"/>
    <xf numFmtId="0" fontId="12" fillId="0" borderId="6" xfId="0" applyFont="1" applyBorder="1" applyProtection="1"/>
    <xf numFmtId="0" fontId="12" fillId="0" borderId="7" xfId="0" applyFont="1" applyBorder="1" applyProtection="1"/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 applyProtection="1">
      <alignment vertical="top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2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18" fillId="2" borderId="0" xfId="1" applyNumberFormat="1" applyFont="1" applyFill="1" applyBorder="1" applyAlignment="1" applyProtection="1">
      <alignment horizontal="center" vertical="center"/>
    </xf>
    <xf numFmtId="0" fontId="19" fillId="0" borderId="0" xfId="0" applyFont="1" applyBorder="1"/>
    <xf numFmtId="0" fontId="19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19" fillId="0" borderId="0" xfId="0" applyFont="1" applyFill="1" applyBorder="1"/>
    <xf numFmtId="10" fontId="18" fillId="0" borderId="0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Protection="1"/>
    <xf numFmtId="2" fontId="5" fillId="0" borderId="0" xfId="0" applyNumberFormat="1" applyFont="1" applyFill="1" applyBorder="1" applyProtection="1"/>
    <xf numFmtId="2" fontId="15" fillId="0" borderId="0" xfId="0" applyNumberFormat="1" applyFont="1" applyBorder="1" applyAlignment="1" applyProtection="1">
      <alignment vertical="top" wrapText="1"/>
      <protection locked="0"/>
    </xf>
    <xf numFmtId="2" fontId="6" fillId="0" borderId="0" xfId="0" applyNumberFormat="1" applyFont="1" applyFill="1" applyBorder="1" applyProtection="1"/>
    <xf numFmtId="2" fontId="5" fillId="0" borderId="1" xfId="0" applyNumberFormat="1" applyFont="1" applyFill="1" applyBorder="1" applyProtection="1"/>
    <xf numFmtId="2" fontId="5" fillId="0" borderId="3" xfId="0" applyNumberFormat="1" applyFont="1" applyFill="1" applyBorder="1" applyProtection="1"/>
    <xf numFmtId="2" fontId="3" fillId="0" borderId="1" xfId="0" applyNumberFormat="1" applyFont="1" applyBorder="1" applyProtection="1"/>
    <xf numFmtId="2" fontId="2" fillId="0" borderId="1" xfId="0" applyNumberFormat="1" applyFont="1" applyFill="1" applyBorder="1" applyAlignment="1" applyProtection="1">
      <alignment horizontal="left" vertical="center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2" fontId="18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 applyProtection="1">
      <alignment horizontal="left"/>
    </xf>
    <xf numFmtId="2" fontId="0" fillId="0" borderId="0" xfId="0" applyNumberFormat="1"/>
    <xf numFmtId="2" fontId="6" fillId="4" borderId="8" xfId="0" applyNumberFormat="1" applyFont="1" applyFill="1" applyBorder="1" applyAlignment="1" applyProtection="1">
      <alignment horizontal="center" vertical="center"/>
    </xf>
    <xf numFmtId="164" fontId="6" fillId="4" borderId="8" xfId="0" applyNumberFormat="1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left"/>
    </xf>
    <xf numFmtId="0" fontId="6" fillId="0" borderId="10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/>
    </xf>
    <xf numFmtId="10" fontId="6" fillId="2" borderId="9" xfId="0" applyNumberFormat="1" applyFont="1" applyFill="1" applyBorder="1" applyAlignment="1" applyProtection="1">
      <alignment horizontal="center" vertical="center"/>
    </xf>
    <xf numFmtId="0" fontId="18" fillId="5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6" fillId="5" borderId="0" xfId="0" applyFont="1" applyFill="1" applyBorder="1" applyAlignment="1" applyProtection="1">
      <alignment horizontal="left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0" fillId="4" borderId="5" xfId="0" applyNumberFormat="1" applyFont="1" applyFill="1" applyBorder="1" applyAlignment="1" applyProtection="1">
      <alignment horizontal="center" vertical="center" wrapText="1"/>
    </xf>
    <xf numFmtId="164" fontId="10" fillId="4" borderId="6" xfId="0" applyNumberFormat="1" applyFont="1" applyFill="1" applyBorder="1" applyAlignment="1" applyProtection="1">
      <alignment horizontal="center" vertical="center" wrapText="1"/>
    </xf>
    <xf numFmtId="164" fontId="10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2"/>
  <sheetViews>
    <sheetView tabSelected="1" zoomScale="60" zoomScaleNormal="60" workbookViewId="0">
      <selection activeCell="A3" sqref="A3:B3"/>
    </sheetView>
  </sheetViews>
  <sheetFormatPr baseColWidth="10" defaultRowHeight="15"/>
  <cols>
    <col min="1" max="1" width="13" style="73" customWidth="1"/>
    <col min="2" max="2" width="88" customWidth="1"/>
    <col min="3" max="3" width="17.140625" customWidth="1"/>
    <col min="4" max="4" width="14.140625" style="34" customWidth="1"/>
    <col min="5" max="5" width="28.140625" customWidth="1"/>
    <col min="6" max="6" width="31" customWidth="1"/>
    <col min="7" max="9" width="30.7109375" customWidth="1"/>
  </cols>
  <sheetData>
    <row r="1" spans="1:10" s="19" customFormat="1">
      <c r="A1" s="61"/>
      <c r="B1" s="4"/>
      <c r="C1" s="4"/>
      <c r="D1" s="28"/>
      <c r="E1" s="4"/>
      <c r="F1" s="4"/>
      <c r="G1" s="5"/>
      <c r="H1" s="5"/>
      <c r="I1" s="5"/>
    </row>
    <row r="2" spans="1:10" s="19" customFormat="1" ht="18">
      <c r="A2" s="62"/>
      <c r="B2" s="3"/>
      <c r="C2" s="4"/>
      <c r="D2" s="28"/>
      <c r="E2" s="4"/>
      <c r="F2" s="4"/>
      <c r="G2" s="5"/>
      <c r="H2" s="5"/>
      <c r="I2" s="5"/>
    </row>
    <row r="3" spans="1:10" s="19" customFormat="1" ht="31.5" customHeight="1">
      <c r="A3" s="88" t="s">
        <v>11</v>
      </c>
      <c r="B3" s="88"/>
      <c r="C3" s="87" t="s">
        <v>8</v>
      </c>
      <c r="D3" s="87"/>
      <c r="E3" s="87"/>
      <c r="F3" s="87"/>
      <c r="G3" s="87"/>
      <c r="H3" s="87"/>
      <c r="I3" s="87"/>
    </row>
    <row r="4" spans="1:10" s="19" customFormat="1" ht="18">
      <c r="A4" s="63"/>
      <c r="B4" s="27"/>
      <c r="C4" s="4"/>
      <c r="D4" s="28"/>
      <c r="E4" s="4"/>
      <c r="F4" s="4"/>
      <c r="G4" s="5"/>
      <c r="H4" s="5"/>
      <c r="I4" s="5"/>
    </row>
    <row r="5" spans="1:10" s="19" customFormat="1" ht="18">
      <c r="A5" s="62" t="s">
        <v>220</v>
      </c>
      <c r="B5" s="3"/>
      <c r="C5" s="4"/>
      <c r="D5" s="28"/>
      <c r="E5" s="4"/>
      <c r="F5" s="4"/>
      <c r="G5" s="5"/>
      <c r="H5" s="5"/>
      <c r="I5" s="5"/>
    </row>
    <row r="6" spans="1:10" s="19" customFormat="1" ht="20.25">
      <c r="A6" s="64"/>
      <c r="B6" s="3"/>
      <c r="C6" s="4"/>
      <c r="D6" s="28"/>
      <c r="E6" s="4"/>
      <c r="F6" s="4"/>
      <c r="G6" s="5"/>
      <c r="H6" s="5"/>
      <c r="I6" s="5"/>
    </row>
    <row r="7" spans="1:10" s="19" customFormat="1" ht="18">
      <c r="A7" s="62" t="s">
        <v>9</v>
      </c>
      <c r="B7" s="7"/>
      <c r="C7" s="4"/>
      <c r="D7" s="28"/>
      <c r="E7" s="4"/>
      <c r="F7" s="4"/>
      <c r="G7" s="5"/>
      <c r="H7" s="5"/>
      <c r="I7" s="5"/>
    </row>
    <row r="8" spans="1:10" s="19" customFormat="1" ht="18">
      <c r="A8" s="62"/>
      <c r="B8" s="7"/>
      <c r="C8" s="4"/>
      <c r="D8" s="28"/>
      <c r="E8" s="4"/>
      <c r="F8" s="4"/>
      <c r="G8" s="5"/>
      <c r="H8" s="5"/>
      <c r="I8" s="5"/>
    </row>
    <row r="9" spans="1:10" s="19" customFormat="1" ht="18.75" thickBot="1">
      <c r="A9" s="62" t="s">
        <v>10</v>
      </c>
      <c r="B9" s="7"/>
      <c r="C9" s="4"/>
      <c r="D9" s="28"/>
      <c r="E9" s="4"/>
      <c r="F9" s="4"/>
      <c r="G9" s="5"/>
      <c r="H9" s="5"/>
      <c r="I9" s="5"/>
    </row>
    <row r="10" spans="1:10" ht="18.75" thickBot="1">
      <c r="A10" s="62"/>
      <c r="B10" s="7"/>
      <c r="C10" s="8"/>
      <c r="D10" s="29"/>
      <c r="E10" s="8"/>
      <c r="F10" s="8"/>
      <c r="G10" s="91" t="s">
        <v>6</v>
      </c>
      <c r="H10" s="92"/>
      <c r="I10" s="93"/>
    </row>
    <row r="11" spans="1:10" ht="9.9499999999999993" customHeight="1" thickBot="1">
      <c r="A11" s="65"/>
      <c r="B11" s="7"/>
      <c r="C11" s="8"/>
      <c r="D11" s="29"/>
      <c r="E11" s="8"/>
      <c r="F11" s="8"/>
      <c r="G11" s="5"/>
      <c r="H11" s="5"/>
      <c r="I11" s="6"/>
    </row>
    <row r="12" spans="1:10" ht="18.75" thickBot="1">
      <c r="A12" s="66"/>
      <c r="B12" s="9"/>
      <c r="C12" s="10"/>
      <c r="D12" s="30"/>
      <c r="E12" s="10"/>
      <c r="F12" s="10"/>
      <c r="G12" s="94" t="s">
        <v>6</v>
      </c>
      <c r="H12" s="95"/>
      <c r="I12" s="96"/>
    </row>
    <row r="13" spans="1:10" ht="15.75" thickBot="1">
      <c r="A13" s="67"/>
      <c r="B13" s="11"/>
      <c r="C13" s="4"/>
      <c r="D13" s="28"/>
      <c r="E13" s="4"/>
      <c r="F13" s="4"/>
      <c r="G13" s="5"/>
      <c r="H13" s="5"/>
      <c r="I13" s="6"/>
    </row>
    <row r="14" spans="1:10" ht="55.5" customHeight="1" thickBot="1">
      <c r="A14" s="97" t="s">
        <v>221</v>
      </c>
      <c r="B14" s="98"/>
      <c r="C14" s="12" t="s">
        <v>0</v>
      </c>
      <c r="D14" s="31" t="s">
        <v>1</v>
      </c>
      <c r="E14" s="12" t="s">
        <v>3</v>
      </c>
      <c r="F14" s="12" t="s">
        <v>4</v>
      </c>
      <c r="G14" s="13" t="s">
        <v>2</v>
      </c>
      <c r="H14" s="99" t="s">
        <v>5</v>
      </c>
      <c r="I14" s="100"/>
    </row>
    <row r="15" spans="1:10" s="2" customFormat="1">
      <c r="A15" s="68"/>
      <c r="B15" s="14"/>
      <c r="C15" s="15"/>
      <c r="D15" s="32"/>
      <c r="E15" s="15"/>
      <c r="F15" s="15"/>
      <c r="G15" s="16"/>
      <c r="H15" s="16"/>
      <c r="I15" s="16"/>
      <c r="J15" s="18"/>
    </row>
    <row r="16" spans="1:10" s="2" customFormat="1" ht="15.75" thickBot="1">
      <c r="A16" s="68"/>
      <c r="B16" s="14"/>
      <c r="C16" s="15"/>
      <c r="D16" s="32"/>
      <c r="E16" s="15"/>
      <c r="F16" s="15"/>
      <c r="G16" s="16"/>
      <c r="H16" s="16"/>
      <c r="I16" s="17"/>
      <c r="J16" s="18"/>
    </row>
    <row r="17" spans="1:10" ht="21" customHeight="1" thickBot="1">
      <c r="A17" s="69" t="s">
        <v>21</v>
      </c>
      <c r="B17" s="38" t="s">
        <v>45</v>
      </c>
      <c r="C17" s="39"/>
      <c r="D17" s="40"/>
      <c r="E17" s="41"/>
      <c r="F17" s="41">
        <f t="shared" ref="F17" si="0">+C17*E17</f>
        <v>0</v>
      </c>
      <c r="G17" s="37">
        <f>SUM(F20:F43)</f>
        <v>0</v>
      </c>
      <c r="H17" s="42" t="e">
        <f>+F17/$G$154</f>
        <v>#DIV/0!</v>
      </c>
      <c r="I17" s="43" t="e">
        <f>SUM(H20:H35)</f>
        <v>#DIV/0!</v>
      </c>
    </row>
    <row r="18" spans="1:10" ht="21" customHeight="1">
      <c r="A18" s="70"/>
      <c r="B18" s="45"/>
      <c r="C18" s="46"/>
      <c r="D18" s="47"/>
      <c r="E18" s="46"/>
      <c r="F18" s="46"/>
      <c r="G18" s="44"/>
      <c r="H18" s="44"/>
      <c r="I18" s="48"/>
    </row>
    <row r="19" spans="1:10" ht="20.25" customHeight="1">
      <c r="A19" s="82" t="s">
        <v>22</v>
      </c>
      <c r="B19" s="82" t="s">
        <v>46</v>
      </c>
      <c r="C19" s="49"/>
      <c r="E19" s="26"/>
      <c r="F19" s="55"/>
      <c r="G19" s="56"/>
      <c r="H19" s="57"/>
      <c r="I19" s="54"/>
      <c r="J19" s="19"/>
    </row>
    <row r="20" spans="1:10" ht="20.25" customHeight="1">
      <c r="A20" s="36" t="s">
        <v>66</v>
      </c>
      <c r="B20" s="36" t="s">
        <v>47</v>
      </c>
      <c r="C20" s="49"/>
      <c r="D20" s="50" t="s">
        <v>23</v>
      </c>
      <c r="E20" s="26"/>
      <c r="F20" s="52">
        <f t="shared" ref="F20:F28" si="1">+C20*E20</f>
        <v>0</v>
      </c>
      <c r="G20" s="51"/>
      <c r="H20" s="53" t="e">
        <f>+F20/$G$154</f>
        <v>#DIV/0!</v>
      </c>
      <c r="I20" s="54"/>
      <c r="J20" s="19"/>
    </row>
    <row r="21" spans="1:10" ht="20.25" customHeight="1">
      <c r="A21" s="36" t="s">
        <v>67</v>
      </c>
      <c r="B21" s="36" t="s">
        <v>48</v>
      </c>
      <c r="C21" s="49"/>
      <c r="D21" s="50" t="s">
        <v>20</v>
      </c>
      <c r="E21" s="26"/>
      <c r="F21" s="52">
        <f t="shared" si="1"/>
        <v>0</v>
      </c>
      <c r="G21" s="51"/>
      <c r="H21" s="53" t="e">
        <f>+F21/$G$154</f>
        <v>#DIV/0!</v>
      </c>
      <c r="I21" s="54"/>
      <c r="J21" s="19"/>
    </row>
    <row r="22" spans="1:10" ht="20.25" customHeight="1">
      <c r="A22" s="36" t="s">
        <v>68</v>
      </c>
      <c r="B22" s="36" t="s">
        <v>49</v>
      </c>
      <c r="C22" s="49"/>
      <c r="D22" s="50" t="s">
        <v>23</v>
      </c>
      <c r="E22" s="26"/>
      <c r="F22" s="52">
        <f t="shared" si="1"/>
        <v>0</v>
      </c>
      <c r="G22" s="51"/>
      <c r="H22" s="53" t="e">
        <f>+F22/$G$154</f>
        <v>#DIV/0!</v>
      </c>
      <c r="I22" s="54"/>
      <c r="J22" s="19"/>
    </row>
    <row r="23" spans="1:10" ht="20.25" customHeight="1">
      <c r="A23" s="36" t="s">
        <v>69</v>
      </c>
      <c r="B23" s="36" t="s">
        <v>50</v>
      </c>
      <c r="C23" s="49"/>
      <c r="D23" s="50" t="s">
        <v>20</v>
      </c>
      <c r="E23" s="26"/>
      <c r="F23" s="52">
        <f t="shared" si="1"/>
        <v>0</v>
      </c>
      <c r="G23" s="51"/>
      <c r="H23" s="53" t="e">
        <f>+F23/$G$154</f>
        <v>#DIV/0!</v>
      </c>
      <c r="I23" s="54"/>
      <c r="J23" s="19"/>
    </row>
    <row r="24" spans="1:10" ht="20.25" customHeight="1">
      <c r="A24" s="36" t="s">
        <v>70</v>
      </c>
      <c r="B24" s="36" t="s">
        <v>51</v>
      </c>
      <c r="C24" s="49"/>
      <c r="D24" s="50" t="s">
        <v>23</v>
      </c>
      <c r="E24" s="26"/>
      <c r="F24" s="52">
        <f t="shared" si="1"/>
        <v>0</v>
      </c>
      <c r="G24" s="51"/>
      <c r="H24" s="53" t="e">
        <f>+F24/$G$154</f>
        <v>#DIV/0!</v>
      </c>
      <c r="I24" s="54"/>
      <c r="J24" s="19"/>
    </row>
    <row r="25" spans="1:10" ht="20.25" customHeight="1">
      <c r="A25" s="82" t="s">
        <v>24</v>
      </c>
      <c r="B25" s="82" t="s">
        <v>52</v>
      </c>
      <c r="C25" s="49"/>
      <c r="D25" s="50"/>
      <c r="E25" s="26"/>
      <c r="F25" s="51"/>
      <c r="G25" s="56"/>
      <c r="H25" s="57"/>
      <c r="I25" s="59"/>
      <c r="J25" s="19"/>
    </row>
    <row r="26" spans="1:10" ht="20.25" customHeight="1">
      <c r="A26" s="36" t="s">
        <v>53</v>
      </c>
      <c r="B26" s="36" t="s">
        <v>54</v>
      </c>
      <c r="C26" s="49"/>
      <c r="D26" s="50" t="s">
        <v>15</v>
      </c>
      <c r="E26" s="26"/>
      <c r="F26" s="52">
        <f t="shared" si="1"/>
        <v>0</v>
      </c>
      <c r="G26" s="51"/>
      <c r="H26" s="53" t="e">
        <f>+F26/$G$154</f>
        <v>#DIV/0!</v>
      </c>
      <c r="I26" s="54"/>
      <c r="J26" s="19"/>
    </row>
    <row r="27" spans="1:10" ht="20.25" customHeight="1">
      <c r="A27" s="36" t="s">
        <v>55</v>
      </c>
      <c r="B27" s="36" t="s">
        <v>56</v>
      </c>
      <c r="C27" s="49"/>
      <c r="D27" s="50" t="s">
        <v>20</v>
      </c>
      <c r="E27" s="26"/>
      <c r="F27" s="52">
        <f t="shared" si="1"/>
        <v>0</v>
      </c>
      <c r="G27" s="51"/>
      <c r="H27" s="53" t="e">
        <f>+F27/$G$154</f>
        <v>#DIV/0!</v>
      </c>
      <c r="I27" s="54"/>
      <c r="J27" s="19"/>
    </row>
    <row r="28" spans="1:10" ht="21">
      <c r="A28" s="36" t="s">
        <v>71</v>
      </c>
      <c r="B28" s="36" t="s">
        <v>57</v>
      </c>
      <c r="C28" s="49"/>
      <c r="D28" s="50" t="s">
        <v>20</v>
      </c>
      <c r="E28" s="26"/>
      <c r="F28" s="52">
        <f t="shared" si="1"/>
        <v>0</v>
      </c>
      <c r="G28" s="56"/>
      <c r="H28" s="53" t="e">
        <f>+F28/$G$154</f>
        <v>#DIV/0!</v>
      </c>
      <c r="I28" s="58"/>
      <c r="J28" s="19"/>
    </row>
    <row r="29" spans="1:10" ht="21" customHeight="1">
      <c r="A29" s="82" t="s">
        <v>25</v>
      </c>
      <c r="B29" s="82" t="s">
        <v>58</v>
      </c>
      <c r="C29" s="49"/>
      <c r="D29" s="26"/>
      <c r="E29" s="26"/>
      <c r="F29" s="26"/>
      <c r="G29" s="26"/>
      <c r="H29" s="26"/>
      <c r="I29" s="26"/>
      <c r="J29" s="19"/>
    </row>
    <row r="30" spans="1:10" ht="21" customHeight="1">
      <c r="A30" s="36" t="s">
        <v>59</v>
      </c>
      <c r="B30" s="36" t="s">
        <v>60</v>
      </c>
      <c r="C30" s="49"/>
      <c r="D30" s="50" t="s">
        <v>20</v>
      </c>
      <c r="E30" s="46"/>
      <c r="F30" s="52">
        <f>+C30*E30</f>
        <v>0</v>
      </c>
      <c r="G30" s="44"/>
      <c r="H30" s="53" t="e">
        <f>+F30/$G$154</f>
        <v>#DIV/0!</v>
      </c>
      <c r="I30" s="48"/>
      <c r="J30" s="19"/>
    </row>
    <row r="31" spans="1:10" ht="21">
      <c r="A31" s="36" t="s">
        <v>61</v>
      </c>
      <c r="B31" s="36" t="s">
        <v>62</v>
      </c>
      <c r="C31" s="49"/>
      <c r="D31" s="50" t="s">
        <v>20</v>
      </c>
      <c r="E31" s="26"/>
      <c r="F31" s="52">
        <f>+C31*E31</f>
        <v>0</v>
      </c>
      <c r="G31" s="51"/>
      <c r="H31" s="53" t="e">
        <f>+F31/$G$154</f>
        <v>#DIV/0!</v>
      </c>
      <c r="I31" s="59"/>
      <c r="J31" s="19"/>
    </row>
    <row r="32" spans="1:10" ht="21">
      <c r="A32" s="36" t="s">
        <v>72</v>
      </c>
      <c r="B32" s="36" t="s">
        <v>63</v>
      </c>
      <c r="C32" s="49"/>
      <c r="D32" s="50" t="s">
        <v>20</v>
      </c>
      <c r="E32" s="26"/>
      <c r="F32" s="52">
        <f t="shared" ref="F32:F35" si="2">+C32*E32</f>
        <v>0</v>
      </c>
      <c r="G32" s="51"/>
      <c r="H32" s="53" t="e">
        <f>+F32/$G$154</f>
        <v>#DIV/0!</v>
      </c>
      <c r="I32" s="59"/>
      <c r="J32" s="19"/>
    </row>
    <row r="33" spans="1:10" ht="21">
      <c r="A33" s="36" t="s">
        <v>73</v>
      </c>
      <c r="B33" s="36" t="s">
        <v>64</v>
      </c>
      <c r="C33" s="49"/>
      <c r="D33" s="50" t="s">
        <v>20</v>
      </c>
      <c r="E33" s="26"/>
      <c r="F33" s="52">
        <f t="shared" si="2"/>
        <v>0</v>
      </c>
      <c r="G33" s="56"/>
      <c r="H33" s="53" t="e">
        <f>+F33/$G$154</f>
        <v>#DIV/0!</v>
      </c>
      <c r="I33" s="59"/>
      <c r="J33" s="19"/>
    </row>
    <row r="34" spans="1:10" ht="20.25">
      <c r="A34" s="82" t="s">
        <v>26</v>
      </c>
      <c r="B34" s="82" t="s">
        <v>65</v>
      </c>
      <c r="C34" s="49"/>
      <c r="D34" s="47"/>
      <c r="E34" s="47"/>
      <c r="F34" s="47"/>
      <c r="G34" s="47"/>
      <c r="H34" s="47"/>
      <c r="I34" s="47"/>
      <c r="J34" s="19"/>
    </row>
    <row r="35" spans="1:10" ht="21">
      <c r="A35" s="36" t="s">
        <v>74</v>
      </c>
      <c r="B35" s="36" t="s">
        <v>27</v>
      </c>
      <c r="C35" s="49"/>
      <c r="D35" s="50" t="s">
        <v>20</v>
      </c>
      <c r="E35" s="46"/>
      <c r="F35" s="52">
        <f t="shared" si="2"/>
        <v>0</v>
      </c>
      <c r="G35" s="44"/>
      <c r="H35" s="53" t="e">
        <f>+F35/$G$154</f>
        <v>#DIV/0!</v>
      </c>
      <c r="I35" s="48"/>
      <c r="J35" s="19"/>
    </row>
    <row r="36" spans="1:10" ht="21" thickBot="1">
      <c r="A36" s="71"/>
      <c r="B36" s="36"/>
      <c r="C36" s="46"/>
      <c r="D36" s="50"/>
      <c r="E36" s="46"/>
      <c r="F36" s="46"/>
      <c r="G36" s="44"/>
      <c r="H36" s="44"/>
      <c r="I36" s="48"/>
      <c r="J36" s="19"/>
    </row>
    <row r="37" spans="1:10" ht="21" thickBot="1">
      <c r="A37" s="69" t="s">
        <v>76</v>
      </c>
      <c r="B37" s="38" t="s">
        <v>75</v>
      </c>
      <c r="C37" s="39"/>
      <c r="D37" s="40"/>
      <c r="E37" s="41"/>
      <c r="F37" s="41">
        <f t="shared" ref="F37" si="3">+C37*E37</f>
        <v>0</v>
      </c>
      <c r="G37" s="37">
        <f>SUM(F39:F42)</f>
        <v>0</v>
      </c>
      <c r="H37" s="42" t="e">
        <f>+F37/$G$154</f>
        <v>#DIV/0!</v>
      </c>
      <c r="I37" s="43" t="e">
        <f>SUM(H39:H42)</f>
        <v>#DIV/0!</v>
      </c>
      <c r="J37" s="19"/>
    </row>
    <row r="38" spans="1:10" ht="21">
      <c r="A38" s="71"/>
      <c r="B38" s="36"/>
      <c r="C38" s="49"/>
      <c r="D38" s="50"/>
      <c r="E38" s="26"/>
      <c r="F38" s="55"/>
      <c r="G38" s="56"/>
      <c r="H38" s="57"/>
      <c r="I38" s="59"/>
      <c r="J38" s="19"/>
    </row>
    <row r="39" spans="1:10" ht="21">
      <c r="A39" s="36" t="s">
        <v>34</v>
      </c>
      <c r="B39" s="36" t="s">
        <v>77</v>
      </c>
      <c r="C39" s="49"/>
      <c r="D39" s="50" t="s">
        <v>20</v>
      </c>
      <c r="E39" s="26"/>
      <c r="F39" s="52">
        <f t="shared" ref="F39:F42" si="4">+C39*E39</f>
        <v>0</v>
      </c>
      <c r="G39" s="56"/>
      <c r="H39" s="53" t="e">
        <f>+F39/$G$154</f>
        <v>#DIV/0!</v>
      </c>
      <c r="I39" s="59"/>
      <c r="J39" s="19"/>
    </row>
    <row r="40" spans="1:10" ht="21">
      <c r="A40" s="36" t="s">
        <v>35</v>
      </c>
      <c r="B40" s="36" t="s">
        <v>78</v>
      </c>
      <c r="C40" s="49"/>
      <c r="D40" s="50" t="s">
        <v>19</v>
      </c>
      <c r="E40" s="26"/>
      <c r="F40" s="52">
        <f t="shared" si="4"/>
        <v>0</v>
      </c>
      <c r="G40" s="56"/>
      <c r="H40" s="53" t="e">
        <f t="shared" ref="H40:H42" si="5">+F40/$G$154</f>
        <v>#DIV/0!</v>
      </c>
      <c r="I40" s="59"/>
      <c r="J40" s="19"/>
    </row>
    <row r="41" spans="1:10" ht="21">
      <c r="A41" s="36" t="s">
        <v>83</v>
      </c>
      <c r="B41" s="36" t="s">
        <v>79</v>
      </c>
      <c r="C41" s="49"/>
      <c r="D41" s="50" t="s">
        <v>19</v>
      </c>
      <c r="E41" s="26"/>
      <c r="F41" s="52">
        <f t="shared" si="4"/>
        <v>0</v>
      </c>
      <c r="G41" s="56"/>
      <c r="H41" s="53" t="e">
        <f t="shared" si="5"/>
        <v>#DIV/0!</v>
      </c>
      <c r="I41" s="59"/>
      <c r="J41" s="19"/>
    </row>
    <row r="42" spans="1:10" ht="21">
      <c r="A42" s="36" t="s">
        <v>84</v>
      </c>
      <c r="B42" s="36" t="s">
        <v>80</v>
      </c>
      <c r="C42" s="49"/>
      <c r="D42" s="50" t="s">
        <v>20</v>
      </c>
      <c r="E42" s="26"/>
      <c r="F42" s="52">
        <f t="shared" si="4"/>
        <v>0</v>
      </c>
      <c r="G42" s="56"/>
      <c r="H42" s="53" t="e">
        <f t="shared" si="5"/>
        <v>#DIV/0!</v>
      </c>
      <c r="I42" s="59"/>
      <c r="J42" s="19"/>
    </row>
    <row r="43" spans="1:10" ht="21.75" thickBot="1">
      <c r="A43" s="71"/>
      <c r="B43" s="36"/>
      <c r="C43" s="49"/>
      <c r="D43" s="50"/>
      <c r="E43" s="49"/>
      <c r="F43" s="55"/>
      <c r="G43" s="56"/>
      <c r="H43" s="57"/>
      <c r="I43" s="60"/>
      <c r="J43" s="19"/>
    </row>
    <row r="44" spans="1:10" ht="21" thickBot="1">
      <c r="A44" s="69" t="s">
        <v>81</v>
      </c>
      <c r="B44" s="38" t="s">
        <v>82</v>
      </c>
      <c r="C44" s="39"/>
      <c r="D44" s="40"/>
      <c r="E44" s="41"/>
      <c r="F44" s="41">
        <f t="shared" ref="F44" si="6">+C44*E44</f>
        <v>0</v>
      </c>
      <c r="G44" s="37">
        <f>SUM(F46:F47)</f>
        <v>0</v>
      </c>
      <c r="H44" s="42" t="e">
        <f>+F44/$G$154</f>
        <v>#DIV/0!</v>
      </c>
      <c r="I44" s="43" t="e">
        <f>SUM(H46:H47)</f>
        <v>#DIV/0!</v>
      </c>
      <c r="J44" s="36"/>
    </row>
    <row r="45" spans="1:10" ht="20.25">
      <c r="A45" s="36"/>
      <c r="B45" s="36"/>
      <c r="C45" s="36"/>
      <c r="D45" s="36"/>
      <c r="E45" s="36"/>
      <c r="F45" s="36"/>
      <c r="G45" s="36"/>
      <c r="H45" s="36"/>
      <c r="I45" s="36"/>
      <c r="J45" s="36"/>
    </row>
    <row r="46" spans="1:10" ht="21">
      <c r="A46" s="36" t="s">
        <v>36</v>
      </c>
      <c r="B46" s="36" t="s">
        <v>85</v>
      </c>
      <c r="C46" s="36"/>
      <c r="D46" s="50" t="s">
        <v>16</v>
      </c>
      <c r="E46" s="36"/>
      <c r="F46" s="52">
        <f t="shared" ref="F46" si="7">+C46*E46</f>
        <v>0</v>
      </c>
      <c r="G46" s="56"/>
      <c r="H46" s="53" t="e">
        <f>+F46/$G$154</f>
        <v>#DIV/0!</v>
      </c>
      <c r="I46" s="36"/>
      <c r="J46" s="36"/>
    </row>
    <row r="47" spans="1:10" ht="21">
      <c r="A47" s="36" t="s">
        <v>37</v>
      </c>
      <c r="B47" s="36" t="s">
        <v>86</v>
      </c>
      <c r="C47" s="36"/>
      <c r="D47" s="50" t="s">
        <v>20</v>
      </c>
      <c r="E47" s="36"/>
      <c r="F47" s="52">
        <f t="shared" ref="F47" si="8">+C47*E47</f>
        <v>0</v>
      </c>
      <c r="G47" s="56"/>
      <c r="H47" s="53" t="e">
        <f>+F47/$G$154</f>
        <v>#DIV/0!</v>
      </c>
      <c r="I47" s="36"/>
      <c r="J47" s="36"/>
    </row>
    <row r="48" spans="1:10" ht="21" thickBot="1">
      <c r="A48" s="36"/>
      <c r="B48" s="36"/>
      <c r="C48" s="36"/>
      <c r="D48" s="36"/>
      <c r="E48" s="36"/>
      <c r="F48" s="36"/>
      <c r="G48" s="36"/>
      <c r="H48" s="36"/>
      <c r="I48" s="36"/>
      <c r="J48" s="36"/>
    </row>
    <row r="49" spans="1:10" ht="21" thickBot="1">
      <c r="A49" s="69" t="s">
        <v>87</v>
      </c>
      <c r="B49" s="38" t="s">
        <v>88</v>
      </c>
      <c r="C49" s="39"/>
      <c r="D49" s="40"/>
      <c r="E49" s="41"/>
      <c r="F49" s="41">
        <f t="shared" ref="F49" si="9">+C49*E49</f>
        <v>0</v>
      </c>
      <c r="G49" s="37">
        <f>SUM(F51:F71)</f>
        <v>0</v>
      </c>
      <c r="H49" s="42" t="e">
        <f>+F49/$G$154</f>
        <v>#DIV/0!</v>
      </c>
      <c r="I49" s="43" t="e">
        <f>SUM(H51:H71)</f>
        <v>#DIV/0!</v>
      </c>
      <c r="J49" s="36"/>
    </row>
    <row r="50" spans="1:10" ht="20.25">
      <c r="A50" s="36"/>
      <c r="B50" s="36"/>
      <c r="C50" s="36"/>
      <c r="D50" s="36"/>
      <c r="E50" s="36"/>
      <c r="F50" s="36"/>
      <c r="G50" s="36"/>
      <c r="H50" s="36"/>
      <c r="I50" s="36"/>
      <c r="J50" s="36"/>
    </row>
    <row r="51" spans="1:10" ht="20.25">
      <c r="A51" s="82" t="s">
        <v>38</v>
      </c>
      <c r="B51" s="82" t="s">
        <v>89</v>
      </c>
      <c r="C51" s="36"/>
      <c r="D51" s="36"/>
      <c r="E51" s="36"/>
      <c r="F51" s="36"/>
      <c r="G51" s="36"/>
      <c r="H51" s="36"/>
      <c r="I51" s="36"/>
      <c r="J51" s="36"/>
    </row>
    <row r="52" spans="1:10" ht="21">
      <c r="A52" s="36" t="s">
        <v>111</v>
      </c>
      <c r="B52" s="36" t="s">
        <v>90</v>
      </c>
      <c r="C52" s="36"/>
      <c r="D52" s="50" t="s">
        <v>19</v>
      </c>
      <c r="E52" s="36"/>
      <c r="F52" s="52">
        <f t="shared" ref="F52:F71" si="10">+C52*E52</f>
        <v>0</v>
      </c>
      <c r="G52" s="36"/>
      <c r="H52" s="53" t="e">
        <f>+F52/$G$154</f>
        <v>#DIV/0!</v>
      </c>
      <c r="I52" s="36"/>
      <c r="J52" s="36"/>
    </row>
    <row r="53" spans="1:10" ht="21">
      <c r="A53" s="36" t="s">
        <v>112</v>
      </c>
      <c r="B53" s="36" t="s">
        <v>91</v>
      </c>
      <c r="C53" s="36"/>
      <c r="D53" s="50" t="s">
        <v>19</v>
      </c>
      <c r="E53" s="36"/>
      <c r="F53" s="52">
        <f t="shared" si="10"/>
        <v>0</v>
      </c>
      <c r="G53" s="36"/>
      <c r="H53" s="53" t="e">
        <f>+F53/$G$154</f>
        <v>#DIV/0!</v>
      </c>
      <c r="I53" s="36"/>
      <c r="J53" s="36"/>
    </row>
    <row r="54" spans="1:10" ht="20.25">
      <c r="A54" s="81"/>
      <c r="B54" s="83" t="s">
        <v>92</v>
      </c>
      <c r="C54" s="36"/>
      <c r="D54" s="36"/>
      <c r="E54" s="36"/>
      <c r="F54" s="36"/>
      <c r="G54" s="36"/>
      <c r="H54" s="36"/>
      <c r="I54" s="36"/>
      <c r="J54" s="36"/>
    </row>
    <row r="55" spans="1:10" ht="21">
      <c r="A55" s="36" t="s">
        <v>113</v>
      </c>
      <c r="B55" s="36" t="s">
        <v>93</v>
      </c>
      <c r="C55" s="36"/>
      <c r="D55" s="50" t="s">
        <v>19</v>
      </c>
      <c r="E55" s="36"/>
      <c r="F55" s="52">
        <f t="shared" si="10"/>
        <v>0</v>
      </c>
      <c r="G55" s="36"/>
      <c r="H55" s="53" t="e">
        <f>+F55/$G$154</f>
        <v>#DIV/0!</v>
      </c>
      <c r="I55" s="36"/>
      <c r="J55" s="36"/>
    </row>
    <row r="56" spans="1:10" ht="20.25">
      <c r="A56" s="81"/>
      <c r="B56" s="81" t="s">
        <v>94</v>
      </c>
      <c r="C56" s="36"/>
      <c r="D56" s="36"/>
      <c r="E56" s="36"/>
      <c r="F56" s="36"/>
      <c r="G56" s="36"/>
      <c r="H56" s="36"/>
      <c r="I56" s="36"/>
      <c r="J56" s="36"/>
    </row>
    <row r="57" spans="1:10" ht="21">
      <c r="A57" s="36" t="s">
        <v>110</v>
      </c>
      <c r="B57" s="36" t="s">
        <v>95</v>
      </c>
      <c r="C57" s="36"/>
      <c r="D57" s="50" t="s">
        <v>19</v>
      </c>
      <c r="E57" s="36"/>
      <c r="F57" s="52">
        <f t="shared" si="10"/>
        <v>0</v>
      </c>
      <c r="G57" s="36"/>
      <c r="H57" s="53" t="e">
        <f>+F57/$G$154</f>
        <v>#DIV/0!</v>
      </c>
      <c r="I57" s="36"/>
      <c r="J57" s="36"/>
    </row>
    <row r="58" spans="1:10" ht="20.25">
      <c r="A58" s="82" t="s">
        <v>39</v>
      </c>
      <c r="B58" s="82" t="s">
        <v>96</v>
      </c>
      <c r="C58" s="36"/>
      <c r="D58" s="36"/>
      <c r="E58" s="36"/>
      <c r="F58" s="36"/>
      <c r="G58" s="36"/>
      <c r="H58" s="36"/>
      <c r="I58" s="36"/>
      <c r="J58" s="36"/>
    </row>
    <row r="59" spans="1:10" ht="21">
      <c r="A59" s="36" t="s">
        <v>114</v>
      </c>
      <c r="B59" s="36" t="s">
        <v>97</v>
      </c>
      <c r="C59" s="36"/>
      <c r="D59" s="50" t="s">
        <v>15</v>
      </c>
      <c r="E59" s="36"/>
      <c r="F59" s="52">
        <f t="shared" si="10"/>
        <v>0</v>
      </c>
      <c r="G59" s="36"/>
      <c r="H59" s="53" t="e">
        <f>+F59/$G$154</f>
        <v>#DIV/0!</v>
      </c>
      <c r="I59" s="36"/>
      <c r="J59" s="36"/>
    </row>
    <row r="60" spans="1:10" ht="21">
      <c r="A60" s="36" t="s">
        <v>115</v>
      </c>
      <c r="B60" s="36" t="s">
        <v>98</v>
      </c>
      <c r="C60" s="36"/>
      <c r="D60" s="50" t="s">
        <v>20</v>
      </c>
      <c r="E60" s="36"/>
      <c r="F60" s="52">
        <f t="shared" si="10"/>
        <v>0</v>
      </c>
      <c r="G60" s="36"/>
      <c r="H60" s="53" t="e">
        <f t="shared" ref="H60:H71" si="11">+F60/$G$154</f>
        <v>#DIV/0!</v>
      </c>
      <c r="I60" s="36"/>
      <c r="J60" s="36"/>
    </row>
    <row r="61" spans="1:10" ht="21">
      <c r="A61" s="36" t="s">
        <v>116</v>
      </c>
      <c r="B61" s="36" t="s">
        <v>99</v>
      </c>
      <c r="C61" s="36"/>
      <c r="D61" s="50" t="s">
        <v>20</v>
      </c>
      <c r="E61" s="36"/>
      <c r="F61" s="52">
        <f t="shared" si="10"/>
        <v>0</v>
      </c>
      <c r="G61" s="36"/>
      <c r="H61" s="53" t="e">
        <f t="shared" si="11"/>
        <v>#DIV/0!</v>
      </c>
      <c r="I61" s="36"/>
      <c r="J61" s="36"/>
    </row>
    <row r="62" spans="1:10" ht="20.25">
      <c r="A62" s="82" t="s">
        <v>40</v>
      </c>
      <c r="B62" s="82" t="s">
        <v>100</v>
      </c>
      <c r="C62" s="36"/>
      <c r="D62" s="36"/>
      <c r="E62" s="36"/>
      <c r="F62" s="36"/>
      <c r="G62" s="36"/>
      <c r="H62" s="36"/>
      <c r="I62" s="36"/>
      <c r="J62" s="36"/>
    </row>
    <row r="63" spans="1:10" ht="21">
      <c r="A63" s="36" t="s">
        <v>117</v>
      </c>
      <c r="B63" s="36" t="s">
        <v>101</v>
      </c>
      <c r="C63" s="36"/>
      <c r="D63" s="50" t="s">
        <v>15</v>
      </c>
      <c r="E63" s="36"/>
      <c r="F63" s="52">
        <f t="shared" si="10"/>
        <v>0</v>
      </c>
      <c r="G63" s="36"/>
      <c r="H63" s="53" t="e">
        <f t="shared" si="11"/>
        <v>#DIV/0!</v>
      </c>
      <c r="I63" s="36"/>
      <c r="J63" s="36"/>
    </row>
    <row r="64" spans="1:10" ht="21">
      <c r="A64" s="36" t="s">
        <v>118</v>
      </c>
      <c r="B64" s="36" t="s">
        <v>102</v>
      </c>
      <c r="C64" s="36"/>
      <c r="D64" s="50" t="s">
        <v>15</v>
      </c>
      <c r="E64" s="36"/>
      <c r="F64" s="52">
        <f t="shared" si="10"/>
        <v>0</v>
      </c>
      <c r="G64" s="36"/>
      <c r="H64" s="53" t="e">
        <f t="shared" si="11"/>
        <v>#DIV/0!</v>
      </c>
      <c r="I64" s="36"/>
      <c r="J64" s="36"/>
    </row>
    <row r="65" spans="1:10" ht="21">
      <c r="A65" s="36" t="s">
        <v>119</v>
      </c>
      <c r="B65" s="36" t="s">
        <v>103</v>
      </c>
      <c r="C65" s="36"/>
      <c r="D65" s="50" t="s">
        <v>124</v>
      </c>
      <c r="E65" s="36"/>
      <c r="F65" s="52">
        <f t="shared" si="10"/>
        <v>0</v>
      </c>
      <c r="G65" s="36"/>
      <c r="H65" s="53" t="e">
        <f t="shared" si="11"/>
        <v>#DIV/0!</v>
      </c>
      <c r="I65" s="36"/>
      <c r="J65" s="36"/>
    </row>
    <row r="66" spans="1:10" ht="21">
      <c r="A66" s="36" t="s">
        <v>120</v>
      </c>
      <c r="B66" s="36" t="s">
        <v>104</v>
      </c>
      <c r="C66" s="36"/>
      <c r="D66" s="50" t="s">
        <v>124</v>
      </c>
      <c r="E66" s="36"/>
      <c r="F66" s="52">
        <f t="shared" si="10"/>
        <v>0</v>
      </c>
      <c r="G66" s="36"/>
      <c r="H66" s="53" t="e">
        <f t="shared" si="11"/>
        <v>#DIV/0!</v>
      </c>
      <c r="I66" s="36"/>
      <c r="J66" s="36"/>
    </row>
    <row r="67" spans="1:10" ht="20.25">
      <c r="A67" s="82" t="s">
        <v>41</v>
      </c>
      <c r="B67" s="82" t="s">
        <v>105</v>
      </c>
      <c r="C67" s="36"/>
      <c r="D67" s="36"/>
      <c r="E67" s="36"/>
      <c r="F67" s="36"/>
      <c r="G67" s="36"/>
      <c r="H67" s="36"/>
      <c r="I67" s="36"/>
      <c r="J67" s="36"/>
    </row>
    <row r="68" spans="1:10" ht="21">
      <c r="A68" s="36" t="s">
        <v>121</v>
      </c>
      <c r="B68" s="36" t="s">
        <v>106</v>
      </c>
      <c r="C68" s="36"/>
      <c r="D68" s="50" t="s">
        <v>15</v>
      </c>
      <c r="E68" s="36"/>
      <c r="F68" s="52">
        <f t="shared" si="10"/>
        <v>0</v>
      </c>
      <c r="G68" s="36"/>
      <c r="H68" s="53" t="e">
        <f t="shared" si="11"/>
        <v>#DIV/0!</v>
      </c>
      <c r="I68" s="36"/>
      <c r="J68" s="36"/>
    </row>
    <row r="69" spans="1:10" ht="20.25">
      <c r="A69" s="82" t="s">
        <v>42</v>
      </c>
      <c r="B69" s="82" t="s">
        <v>107</v>
      </c>
      <c r="C69" s="36"/>
      <c r="D69" s="36"/>
      <c r="E69" s="36"/>
      <c r="F69" s="36"/>
      <c r="G69" s="36"/>
      <c r="H69" s="36"/>
      <c r="I69" s="36"/>
      <c r="J69" s="36"/>
    </row>
    <row r="70" spans="1:10" ht="21">
      <c r="A70" s="36" t="s">
        <v>122</v>
      </c>
      <c r="B70" s="36" t="s">
        <v>108</v>
      </c>
      <c r="C70" s="36"/>
      <c r="D70" s="50" t="s">
        <v>23</v>
      </c>
      <c r="E70" s="36"/>
      <c r="F70" s="52">
        <f t="shared" si="10"/>
        <v>0</v>
      </c>
      <c r="G70" s="36"/>
      <c r="H70" s="53" t="e">
        <f t="shared" si="11"/>
        <v>#DIV/0!</v>
      </c>
      <c r="I70" s="36"/>
      <c r="J70" s="36"/>
    </row>
    <row r="71" spans="1:10" ht="21">
      <c r="A71" s="36" t="s">
        <v>123</v>
      </c>
      <c r="B71" s="36" t="s">
        <v>109</v>
      </c>
      <c r="C71" s="36"/>
      <c r="D71" s="50" t="s">
        <v>19</v>
      </c>
      <c r="E71" s="36"/>
      <c r="F71" s="52">
        <f t="shared" si="10"/>
        <v>0</v>
      </c>
      <c r="G71" s="36"/>
      <c r="H71" s="53" t="e">
        <f t="shared" si="11"/>
        <v>#DIV/0!</v>
      </c>
      <c r="I71" s="36"/>
      <c r="J71" s="36"/>
    </row>
    <row r="72" spans="1:10" ht="21" thickBot="1">
      <c r="A72" s="36"/>
      <c r="B72" s="36"/>
      <c r="C72" s="36"/>
      <c r="D72" s="36"/>
      <c r="E72" s="36"/>
      <c r="F72" s="36"/>
      <c r="G72" s="36"/>
      <c r="H72" s="36"/>
      <c r="I72" s="36"/>
      <c r="J72" s="36"/>
    </row>
    <row r="73" spans="1:10" ht="21" thickBot="1">
      <c r="A73" s="74" t="s">
        <v>126</v>
      </c>
      <c r="B73" s="75" t="s">
        <v>125</v>
      </c>
      <c r="C73" s="76"/>
      <c r="D73" s="77"/>
      <c r="E73" s="78"/>
      <c r="F73" s="41">
        <f t="shared" ref="F73" si="12">+C73*E73</f>
        <v>0</v>
      </c>
      <c r="G73" s="79">
        <f>SUM(F75:F77)</f>
        <v>0</v>
      </c>
      <c r="H73" s="42" t="e">
        <f>+F73/$G$154</f>
        <v>#DIV/0!</v>
      </c>
      <c r="I73" s="80" t="e">
        <f>SUM(H75:H77)</f>
        <v>#DIV/0!</v>
      </c>
      <c r="J73" s="36"/>
    </row>
    <row r="74" spans="1:10" ht="20.25">
      <c r="A74" s="36"/>
      <c r="B74" s="36"/>
      <c r="C74" s="36"/>
      <c r="D74" s="36"/>
      <c r="E74" s="36"/>
      <c r="F74" s="36"/>
      <c r="G74" s="36"/>
      <c r="H74" s="36"/>
      <c r="I74" s="36"/>
      <c r="J74" s="36"/>
    </row>
    <row r="75" spans="1:10" ht="20.25">
      <c r="A75" s="81"/>
      <c r="B75" s="83" t="s">
        <v>127</v>
      </c>
      <c r="C75" s="36"/>
      <c r="D75" s="36"/>
      <c r="E75" s="36"/>
      <c r="F75" s="36"/>
      <c r="G75" s="36"/>
      <c r="H75" s="36"/>
      <c r="I75" s="36"/>
      <c r="J75" s="36"/>
    </row>
    <row r="76" spans="1:10" ht="21">
      <c r="A76" s="36" t="s">
        <v>28</v>
      </c>
      <c r="B76" s="36" t="s">
        <v>128</v>
      </c>
      <c r="C76" s="36"/>
      <c r="D76" s="50" t="s">
        <v>16</v>
      </c>
      <c r="E76" s="36"/>
      <c r="F76" s="52">
        <f t="shared" ref="F76:F77" si="13">+C76*E76</f>
        <v>0</v>
      </c>
      <c r="G76" s="36"/>
      <c r="H76" s="53" t="e">
        <f t="shared" ref="H76:H77" si="14">+F76/$G$154</f>
        <v>#DIV/0!</v>
      </c>
      <c r="I76" s="36"/>
      <c r="J76" s="36"/>
    </row>
    <row r="77" spans="1:10" ht="21">
      <c r="A77" s="36" t="s">
        <v>134</v>
      </c>
      <c r="B77" s="36" t="s">
        <v>129</v>
      </c>
      <c r="C77" s="36"/>
      <c r="D77" s="50" t="s">
        <v>20</v>
      </c>
      <c r="E77" s="36"/>
      <c r="F77" s="52">
        <f t="shared" si="13"/>
        <v>0</v>
      </c>
      <c r="G77" s="36"/>
      <c r="H77" s="53" t="e">
        <f t="shared" si="14"/>
        <v>#DIV/0!</v>
      </c>
      <c r="I77" s="36"/>
      <c r="J77" s="36"/>
    </row>
    <row r="78" spans="1:10" ht="21" thickBot="1">
      <c r="A78" s="36"/>
      <c r="B78" s="36"/>
      <c r="C78" s="36"/>
      <c r="D78" s="36"/>
      <c r="E78" s="36"/>
      <c r="F78" s="36"/>
      <c r="G78" s="36"/>
      <c r="H78" s="36"/>
      <c r="I78" s="36"/>
      <c r="J78" s="36"/>
    </row>
    <row r="79" spans="1:10" ht="21" thickBot="1">
      <c r="A79" s="74" t="s">
        <v>130</v>
      </c>
      <c r="B79" s="75" t="s">
        <v>131</v>
      </c>
      <c r="C79" s="76"/>
      <c r="D79" s="77"/>
      <c r="E79" s="78"/>
      <c r="F79" s="41">
        <f t="shared" ref="F79" si="15">+C79*E79</f>
        <v>0</v>
      </c>
      <c r="G79" s="79">
        <f>SUM(F81:F82)</f>
        <v>0</v>
      </c>
      <c r="H79" s="42" t="e">
        <f>+F79/$G$154</f>
        <v>#DIV/0!</v>
      </c>
      <c r="I79" s="80" t="e">
        <f>SUM(H81:H82)</f>
        <v>#DIV/0!</v>
      </c>
      <c r="J79" s="36"/>
    </row>
    <row r="80" spans="1:10" ht="20.25">
      <c r="A80" s="36"/>
      <c r="B80" s="36"/>
      <c r="C80" s="36"/>
      <c r="D80" s="36"/>
      <c r="E80" s="36"/>
      <c r="F80" s="36"/>
      <c r="G80" s="36"/>
      <c r="H80" s="36"/>
      <c r="I80" s="36"/>
      <c r="J80" s="36"/>
    </row>
    <row r="81" spans="1:10" ht="20.25">
      <c r="A81" s="81"/>
      <c r="B81" s="83" t="s">
        <v>132</v>
      </c>
      <c r="C81" s="36"/>
      <c r="D81" s="36"/>
      <c r="E81" s="36"/>
      <c r="F81" s="36"/>
      <c r="G81" s="36"/>
      <c r="H81" s="36"/>
      <c r="I81" s="36"/>
      <c r="J81" s="36"/>
    </row>
    <row r="82" spans="1:10" ht="21">
      <c r="A82" s="36" t="s">
        <v>29</v>
      </c>
      <c r="B82" s="36" t="s">
        <v>133</v>
      </c>
      <c r="C82" s="36"/>
      <c r="D82" s="50" t="s">
        <v>19</v>
      </c>
      <c r="E82" s="36"/>
      <c r="F82" s="52">
        <f t="shared" ref="F82" si="16">+C82*E82</f>
        <v>0</v>
      </c>
      <c r="G82" s="36"/>
      <c r="H82" s="53" t="e">
        <f t="shared" ref="H82" si="17">+F82/$G$154</f>
        <v>#DIV/0!</v>
      </c>
      <c r="I82" s="36"/>
      <c r="J82" s="36"/>
    </row>
    <row r="83" spans="1:10" ht="21" thickBot="1">
      <c r="A83" s="36"/>
      <c r="B83" s="36"/>
      <c r="C83" s="36"/>
      <c r="D83" s="36"/>
      <c r="E83" s="36"/>
      <c r="F83" s="36"/>
      <c r="G83" s="36"/>
      <c r="H83" s="36"/>
      <c r="I83" s="36"/>
      <c r="J83" s="36"/>
    </row>
    <row r="84" spans="1:10" ht="21" thickBot="1">
      <c r="A84" s="74" t="s">
        <v>135</v>
      </c>
      <c r="B84" s="75" t="s">
        <v>136</v>
      </c>
      <c r="C84" s="76"/>
      <c r="D84" s="77"/>
      <c r="E84" s="78"/>
      <c r="F84" s="41">
        <f t="shared" ref="F84" si="18">+C84*E84</f>
        <v>0</v>
      </c>
      <c r="G84" s="79">
        <f>SUM(F88)</f>
        <v>0</v>
      </c>
      <c r="H84" s="42" t="e">
        <f>+F84/$G$154</f>
        <v>#DIV/0!</v>
      </c>
      <c r="I84" s="80" t="e">
        <f>SUM(H88)</f>
        <v>#DIV/0!</v>
      </c>
      <c r="J84" s="36"/>
    </row>
    <row r="85" spans="1:10" ht="20.25">
      <c r="A85" s="36"/>
      <c r="B85" s="36"/>
      <c r="C85" s="36"/>
      <c r="D85" s="36"/>
      <c r="E85" s="36"/>
      <c r="F85" s="36"/>
      <c r="G85" s="36"/>
      <c r="H85" s="36"/>
      <c r="I85" s="36"/>
      <c r="J85" s="36"/>
    </row>
    <row r="86" spans="1:10" ht="20.25">
      <c r="A86" s="82" t="s">
        <v>43</v>
      </c>
      <c r="B86" s="82" t="s">
        <v>137</v>
      </c>
      <c r="C86" s="36"/>
      <c r="D86" s="36"/>
      <c r="E86" s="36"/>
      <c r="F86" s="36"/>
      <c r="G86" s="36"/>
      <c r="H86" s="36"/>
      <c r="I86" s="36"/>
      <c r="J86" s="36"/>
    </row>
    <row r="87" spans="1:10" ht="20.25">
      <c r="A87" s="83"/>
      <c r="B87" s="83" t="s">
        <v>138</v>
      </c>
      <c r="C87" s="36"/>
      <c r="D87" s="36"/>
      <c r="E87" s="36"/>
      <c r="F87" s="36"/>
      <c r="G87" s="36"/>
      <c r="H87" s="36"/>
      <c r="I87" s="36"/>
      <c r="J87" s="36"/>
    </row>
    <row r="88" spans="1:10" ht="21">
      <c r="A88" s="36" t="s">
        <v>140</v>
      </c>
      <c r="B88" s="36" t="s">
        <v>139</v>
      </c>
      <c r="C88" s="36"/>
      <c r="D88" s="50" t="s">
        <v>16</v>
      </c>
      <c r="E88" s="36"/>
      <c r="F88" s="52">
        <f t="shared" ref="F88" si="19">+C88*E88</f>
        <v>0</v>
      </c>
      <c r="G88" s="36"/>
      <c r="H88" s="53" t="e">
        <f t="shared" ref="H88" si="20">+F88/$G$154</f>
        <v>#DIV/0!</v>
      </c>
      <c r="I88" s="36"/>
      <c r="J88" s="36"/>
    </row>
    <row r="89" spans="1:10" ht="21" thickBot="1">
      <c r="A89" s="36"/>
      <c r="B89" s="36"/>
      <c r="C89" s="36"/>
      <c r="D89" s="36"/>
      <c r="E89" s="36"/>
      <c r="F89" s="36"/>
      <c r="G89" s="36"/>
      <c r="H89" s="36"/>
      <c r="I89" s="36"/>
      <c r="J89" s="36"/>
    </row>
    <row r="90" spans="1:10" ht="21" thickBot="1">
      <c r="A90" s="74" t="s">
        <v>141</v>
      </c>
      <c r="B90" s="75" t="s">
        <v>142</v>
      </c>
      <c r="C90" s="76"/>
      <c r="D90" s="77"/>
      <c r="E90" s="78"/>
      <c r="F90" s="41">
        <f t="shared" ref="F90" si="21">+C90*E90</f>
        <v>0</v>
      </c>
      <c r="G90" s="79">
        <f>SUM(F93)</f>
        <v>0</v>
      </c>
      <c r="H90" s="42" t="e">
        <f>+F90/$G$154</f>
        <v>#DIV/0!</v>
      </c>
      <c r="I90" s="80" t="e">
        <f>SUM(H93)</f>
        <v>#DIV/0!</v>
      </c>
      <c r="J90" s="36"/>
    </row>
    <row r="91" spans="1:10" ht="20.25">
      <c r="A91" s="36"/>
      <c r="B91" s="36"/>
      <c r="C91" s="36"/>
      <c r="D91" s="36"/>
      <c r="E91" s="36"/>
      <c r="F91" s="36"/>
      <c r="G91" s="36"/>
      <c r="H91" s="36"/>
      <c r="I91" s="36"/>
      <c r="J91" s="36"/>
    </row>
    <row r="92" spans="1:10" ht="20.25">
      <c r="A92" s="82" t="s">
        <v>30</v>
      </c>
      <c r="B92" s="82" t="s">
        <v>143</v>
      </c>
      <c r="C92" s="36"/>
      <c r="D92" s="36"/>
      <c r="E92" s="36"/>
      <c r="F92" s="36"/>
      <c r="G92" s="36"/>
      <c r="H92" s="36"/>
      <c r="I92" s="36"/>
      <c r="J92" s="36"/>
    </row>
    <row r="93" spans="1:10" ht="21">
      <c r="A93" s="36" t="s">
        <v>145</v>
      </c>
      <c r="B93" s="36" t="s">
        <v>144</v>
      </c>
      <c r="C93" s="36"/>
      <c r="D93" s="50" t="s">
        <v>16</v>
      </c>
      <c r="E93" s="36"/>
      <c r="F93" s="52">
        <f t="shared" ref="F93" si="22">+C93*E93</f>
        <v>0</v>
      </c>
      <c r="G93" s="36"/>
      <c r="H93" s="53" t="e">
        <f t="shared" ref="H93" si="23">+F93/$G$154</f>
        <v>#DIV/0!</v>
      </c>
      <c r="I93" s="36"/>
      <c r="J93" s="36"/>
    </row>
    <row r="94" spans="1:10" ht="21" thickBot="1">
      <c r="A94" s="36"/>
      <c r="B94" s="36"/>
      <c r="C94" s="36"/>
      <c r="D94" s="36"/>
      <c r="E94" s="36"/>
      <c r="F94" s="36"/>
      <c r="G94" s="36"/>
      <c r="H94" s="36"/>
      <c r="I94" s="36"/>
      <c r="J94" s="36"/>
    </row>
    <row r="95" spans="1:10" ht="21" thickBot="1">
      <c r="A95" s="74" t="s">
        <v>146</v>
      </c>
      <c r="B95" s="75" t="s">
        <v>14</v>
      </c>
      <c r="C95" s="76"/>
      <c r="D95" s="77"/>
      <c r="E95" s="78"/>
      <c r="F95" s="41">
        <f t="shared" ref="F95" si="24">+C95*E95</f>
        <v>0</v>
      </c>
      <c r="G95" s="79">
        <f>SUM(F97)</f>
        <v>0</v>
      </c>
      <c r="H95" s="42" t="e">
        <f>+F95/$G$154</f>
        <v>#DIV/0!</v>
      </c>
      <c r="I95" s="80" t="e">
        <f>SUM(H97)</f>
        <v>#DIV/0!</v>
      </c>
      <c r="J95" s="36"/>
    </row>
    <row r="96" spans="1:10" ht="20.25">
      <c r="A96" s="36"/>
      <c r="B96" s="36"/>
      <c r="C96" s="36"/>
      <c r="D96" s="36"/>
      <c r="E96" s="36"/>
      <c r="F96" s="36"/>
      <c r="G96" s="36"/>
      <c r="H96" s="36"/>
      <c r="I96" s="36"/>
      <c r="J96" s="36"/>
    </row>
    <row r="97" spans="1:10" ht="21">
      <c r="A97" s="36" t="s">
        <v>31</v>
      </c>
      <c r="B97" s="36" t="s">
        <v>147</v>
      </c>
      <c r="C97" s="36"/>
      <c r="D97" s="50" t="s">
        <v>23</v>
      </c>
      <c r="E97" s="36"/>
      <c r="F97" s="52">
        <f t="shared" ref="F97" si="25">+C97*E97</f>
        <v>0</v>
      </c>
      <c r="G97" s="36"/>
      <c r="H97" s="53" t="e">
        <f t="shared" ref="H97" si="26">+F97/$G$154</f>
        <v>#DIV/0!</v>
      </c>
      <c r="I97" s="36"/>
      <c r="J97" s="36"/>
    </row>
    <row r="98" spans="1:10" ht="21" thickBot="1">
      <c r="A98" s="36"/>
      <c r="B98" s="36"/>
      <c r="C98" s="36"/>
      <c r="D98" s="36"/>
      <c r="E98" s="36"/>
      <c r="F98" s="36"/>
      <c r="G98" s="36"/>
      <c r="H98" s="36"/>
      <c r="I98" s="36"/>
      <c r="J98" s="36"/>
    </row>
    <row r="99" spans="1:10" ht="21" thickBot="1">
      <c r="A99" s="74" t="s">
        <v>148</v>
      </c>
      <c r="B99" s="75" t="s">
        <v>149</v>
      </c>
      <c r="C99" s="76"/>
      <c r="D99" s="77"/>
      <c r="E99" s="78"/>
      <c r="F99" s="41">
        <f t="shared" ref="F99" si="27">+C99*E99</f>
        <v>0</v>
      </c>
      <c r="G99" s="79">
        <f>SUM(F101:F105)</f>
        <v>0</v>
      </c>
      <c r="H99" s="42" t="e">
        <f>+F99/$G$154</f>
        <v>#DIV/0!</v>
      </c>
      <c r="I99" s="80" t="e">
        <f>SUM(H101:H105)</f>
        <v>#DIV/0!</v>
      </c>
      <c r="J99" s="36"/>
    </row>
    <row r="100" spans="1:10" ht="20.25">
      <c r="A100" s="36"/>
      <c r="B100" s="36"/>
      <c r="C100" s="36"/>
      <c r="D100" s="36"/>
      <c r="E100" s="36"/>
      <c r="F100" s="36"/>
      <c r="G100" s="36"/>
      <c r="H100" s="36"/>
      <c r="I100" s="36"/>
      <c r="J100" s="36"/>
    </row>
    <row r="101" spans="1:10" ht="21">
      <c r="A101" s="36" t="s">
        <v>32</v>
      </c>
      <c r="B101" s="36" t="s">
        <v>150</v>
      </c>
      <c r="C101" s="36"/>
      <c r="D101" s="50" t="s">
        <v>20</v>
      </c>
      <c r="E101" s="36"/>
      <c r="F101" s="52">
        <f t="shared" ref="F101" si="28">+C101*E101</f>
        <v>0</v>
      </c>
      <c r="G101" s="36"/>
      <c r="H101" s="53" t="e">
        <f t="shared" ref="H101" si="29">+F101/$G$154</f>
        <v>#DIV/0!</v>
      </c>
      <c r="I101" s="36"/>
      <c r="J101" s="36"/>
    </row>
    <row r="102" spans="1:10" ht="21">
      <c r="A102" s="36" t="s">
        <v>33</v>
      </c>
      <c r="B102" s="36" t="s">
        <v>151</v>
      </c>
      <c r="C102" s="36"/>
      <c r="D102" s="50" t="s">
        <v>20</v>
      </c>
      <c r="E102" s="36"/>
      <c r="F102" s="52">
        <f t="shared" ref="F102:F105" si="30">+C102*E102</f>
        <v>0</v>
      </c>
      <c r="G102" s="36"/>
      <c r="H102" s="53" t="e">
        <f t="shared" ref="H102:H105" si="31">+F102/$G$154</f>
        <v>#DIV/0!</v>
      </c>
      <c r="I102" s="36"/>
      <c r="J102" s="36"/>
    </row>
    <row r="103" spans="1:10" ht="21">
      <c r="A103" s="36" t="s">
        <v>155</v>
      </c>
      <c r="B103" s="36" t="s">
        <v>152</v>
      </c>
      <c r="C103" s="36"/>
      <c r="D103" s="50" t="s">
        <v>20</v>
      </c>
      <c r="E103" s="36"/>
      <c r="F103" s="52">
        <f t="shared" si="30"/>
        <v>0</v>
      </c>
      <c r="G103" s="36"/>
      <c r="H103" s="53" t="e">
        <f t="shared" si="31"/>
        <v>#DIV/0!</v>
      </c>
      <c r="I103" s="36"/>
      <c r="J103" s="36"/>
    </row>
    <row r="104" spans="1:10" ht="21">
      <c r="A104" s="36" t="s">
        <v>156</v>
      </c>
      <c r="B104" s="36" t="s">
        <v>153</v>
      </c>
      <c r="C104" s="36"/>
      <c r="D104" s="50" t="s">
        <v>20</v>
      </c>
      <c r="E104" s="36"/>
      <c r="F104" s="52">
        <f t="shared" si="30"/>
        <v>0</v>
      </c>
      <c r="G104" s="36"/>
      <c r="H104" s="53" t="e">
        <f t="shared" si="31"/>
        <v>#DIV/0!</v>
      </c>
      <c r="I104" s="36"/>
      <c r="J104" s="36"/>
    </row>
    <row r="105" spans="1:10" ht="21">
      <c r="A105" s="36" t="s">
        <v>157</v>
      </c>
      <c r="B105" s="36" t="s">
        <v>154</v>
      </c>
      <c r="C105" s="36"/>
      <c r="D105" s="50" t="s">
        <v>158</v>
      </c>
      <c r="E105" s="36"/>
      <c r="F105" s="52">
        <f t="shared" si="30"/>
        <v>0</v>
      </c>
      <c r="G105" s="36"/>
      <c r="H105" s="53" t="e">
        <f t="shared" si="31"/>
        <v>#DIV/0!</v>
      </c>
      <c r="I105" s="36"/>
      <c r="J105" s="36"/>
    </row>
    <row r="106" spans="1:10" ht="21" thickBo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</row>
    <row r="107" spans="1:10" ht="21" thickBot="1">
      <c r="A107" s="74" t="s">
        <v>159</v>
      </c>
      <c r="B107" s="75" t="s">
        <v>160</v>
      </c>
      <c r="C107" s="76"/>
      <c r="D107" s="77"/>
      <c r="E107" s="78"/>
      <c r="F107" s="41">
        <f t="shared" ref="F107" si="32">+C107*E107</f>
        <v>0</v>
      </c>
      <c r="G107" s="79">
        <f>SUM(F109)</f>
        <v>0</v>
      </c>
      <c r="H107" s="42" t="e">
        <f>+F107/$G$154</f>
        <v>#DIV/0!</v>
      </c>
      <c r="I107" s="80" t="e">
        <f>SUM(H109)</f>
        <v>#DIV/0!</v>
      </c>
      <c r="J107" s="36"/>
    </row>
    <row r="108" spans="1:10" ht="20.25">
      <c r="A108" s="36"/>
      <c r="B108" s="36"/>
      <c r="C108" s="36"/>
      <c r="D108" s="36"/>
      <c r="E108" s="36"/>
      <c r="F108" s="36"/>
      <c r="G108" s="36"/>
      <c r="H108" s="36"/>
      <c r="I108" s="36"/>
      <c r="J108" s="36"/>
    </row>
    <row r="109" spans="1:10" ht="21">
      <c r="A109" s="36" t="s">
        <v>162</v>
      </c>
      <c r="B109" s="36" t="s">
        <v>161</v>
      </c>
      <c r="C109" s="36"/>
      <c r="D109" s="50" t="s">
        <v>23</v>
      </c>
      <c r="E109" s="36"/>
      <c r="F109" s="52">
        <f t="shared" ref="F109" si="33">+C109*E109</f>
        <v>0</v>
      </c>
      <c r="G109" s="36"/>
      <c r="H109" s="53" t="e">
        <f t="shared" ref="H109" si="34">+F109/$G$154</f>
        <v>#DIV/0!</v>
      </c>
      <c r="I109" s="36"/>
      <c r="J109" s="36"/>
    </row>
    <row r="110" spans="1:10" ht="21" thickBo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</row>
    <row r="111" spans="1:10" ht="21" thickBot="1">
      <c r="A111" s="74" t="s">
        <v>163</v>
      </c>
      <c r="B111" s="75" t="s">
        <v>17</v>
      </c>
      <c r="C111" s="76"/>
      <c r="D111" s="77"/>
      <c r="E111" s="78"/>
      <c r="F111" s="41">
        <f t="shared" ref="F111" si="35">+C111*E111</f>
        <v>0</v>
      </c>
      <c r="G111" s="79">
        <f>SUM(F115:F118)</f>
        <v>0</v>
      </c>
      <c r="H111" s="42" t="e">
        <f>+F111/$G$154</f>
        <v>#DIV/0!</v>
      </c>
      <c r="I111" s="80" t="e">
        <f>SUM(H115:H118)</f>
        <v>#DIV/0!</v>
      </c>
      <c r="J111" s="36"/>
    </row>
    <row r="112" spans="1:10" ht="2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</row>
    <row r="113" spans="1:10" ht="20.25">
      <c r="A113" s="82" t="s">
        <v>170</v>
      </c>
      <c r="B113" s="82" t="s">
        <v>164</v>
      </c>
      <c r="C113" s="36"/>
      <c r="D113" s="36"/>
      <c r="E113" s="36"/>
      <c r="F113" s="36"/>
      <c r="G113" s="36"/>
      <c r="H113" s="36"/>
      <c r="I113" s="36"/>
      <c r="J113" s="36"/>
    </row>
    <row r="114" spans="1:10" ht="20.25">
      <c r="A114" s="83"/>
      <c r="B114" s="83" t="s">
        <v>165</v>
      </c>
      <c r="C114" s="36"/>
      <c r="D114" s="36"/>
      <c r="E114" s="36"/>
      <c r="F114" s="36"/>
      <c r="G114" s="36"/>
      <c r="H114" s="36"/>
      <c r="I114" s="36"/>
      <c r="J114" s="36"/>
    </row>
    <row r="115" spans="1:10" ht="21">
      <c r="A115" s="36" t="s">
        <v>171</v>
      </c>
      <c r="B115" s="36" t="s">
        <v>166</v>
      </c>
      <c r="C115" s="36"/>
      <c r="D115" s="50" t="s">
        <v>16</v>
      </c>
      <c r="E115" s="36"/>
      <c r="F115" s="52">
        <f t="shared" ref="F115" si="36">+C115*E115</f>
        <v>0</v>
      </c>
      <c r="G115" s="36"/>
      <c r="H115" s="53" t="e">
        <f t="shared" ref="H115" si="37">+F115/$G$154</f>
        <v>#DIV/0!</v>
      </c>
      <c r="I115" s="36"/>
      <c r="J115" s="36"/>
    </row>
    <row r="116" spans="1:10" ht="20.25">
      <c r="A116" s="82" t="s">
        <v>172</v>
      </c>
      <c r="B116" s="82" t="s">
        <v>167</v>
      </c>
      <c r="C116" s="36"/>
      <c r="D116" s="36"/>
      <c r="E116" s="36"/>
      <c r="F116" s="36"/>
      <c r="G116" s="36"/>
      <c r="H116" s="36"/>
      <c r="I116" s="36"/>
      <c r="J116" s="36"/>
    </row>
    <row r="117" spans="1:10" ht="21">
      <c r="A117" s="36" t="s">
        <v>173</v>
      </c>
      <c r="B117" s="36" t="s">
        <v>168</v>
      </c>
      <c r="C117" s="36"/>
      <c r="D117" s="50" t="s">
        <v>20</v>
      </c>
      <c r="E117" s="36"/>
      <c r="F117" s="52">
        <f t="shared" ref="F117" si="38">+C117*E117</f>
        <v>0</v>
      </c>
      <c r="G117" s="36"/>
      <c r="H117" s="53" t="e">
        <f t="shared" ref="H117" si="39">+F117/$G$154</f>
        <v>#DIV/0!</v>
      </c>
      <c r="I117" s="36"/>
      <c r="J117" s="36"/>
    </row>
    <row r="118" spans="1:10" ht="21">
      <c r="A118" s="36" t="s">
        <v>174</v>
      </c>
      <c r="B118" s="36" t="s">
        <v>169</v>
      </c>
      <c r="C118" s="36"/>
      <c r="D118" s="50" t="s">
        <v>20</v>
      </c>
      <c r="E118" s="36"/>
      <c r="F118" s="52">
        <f t="shared" ref="F118" si="40">+C118*E118</f>
        <v>0</v>
      </c>
      <c r="G118" s="36"/>
      <c r="H118" s="53" t="e">
        <f t="shared" ref="H118" si="41">+F118/$G$154</f>
        <v>#DIV/0!</v>
      </c>
      <c r="I118" s="36"/>
      <c r="J118" s="36"/>
    </row>
    <row r="119" spans="1:10" ht="21" thickBo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</row>
    <row r="120" spans="1:10" ht="21" thickBot="1">
      <c r="A120" s="74" t="s">
        <v>175</v>
      </c>
      <c r="B120" s="75" t="s">
        <v>13</v>
      </c>
      <c r="C120" s="76"/>
      <c r="D120" s="77"/>
      <c r="E120" s="78"/>
      <c r="F120" s="41">
        <f t="shared" ref="F120" si="42">+C120*E120</f>
        <v>0</v>
      </c>
      <c r="G120" s="79">
        <f>SUM(F123:F128)</f>
        <v>0</v>
      </c>
      <c r="H120" s="42" t="e">
        <f>+F120/$G$154</f>
        <v>#DIV/0!</v>
      </c>
      <c r="I120" s="80" t="e">
        <f>SUM(H123:H128)</f>
        <v>#DIV/0!</v>
      </c>
      <c r="J120" s="36"/>
    </row>
    <row r="121" spans="1:10" ht="2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</row>
    <row r="122" spans="1:10" ht="20.25">
      <c r="A122" s="82" t="s">
        <v>183</v>
      </c>
      <c r="B122" s="82" t="s">
        <v>176</v>
      </c>
      <c r="C122" s="36"/>
      <c r="D122" s="36"/>
      <c r="E122" s="36"/>
      <c r="F122" s="36"/>
      <c r="G122" s="36"/>
      <c r="H122" s="36"/>
      <c r="I122" s="36"/>
      <c r="J122" s="36"/>
    </row>
    <row r="123" spans="1:10" ht="21">
      <c r="A123" s="36" t="s">
        <v>184</v>
      </c>
      <c r="B123" s="36" t="s">
        <v>177</v>
      </c>
      <c r="C123" s="36"/>
      <c r="D123" s="50" t="s">
        <v>23</v>
      </c>
      <c r="E123" s="36"/>
      <c r="F123" s="52">
        <f t="shared" ref="F123" si="43">+C123*E123</f>
        <v>0</v>
      </c>
      <c r="G123" s="36"/>
      <c r="H123" s="53" t="e">
        <f t="shared" ref="H123" si="44">+F123/$G$154</f>
        <v>#DIV/0!</v>
      </c>
      <c r="I123" s="36"/>
      <c r="J123" s="36"/>
    </row>
    <row r="124" spans="1:10" ht="21">
      <c r="A124" s="36" t="s">
        <v>185</v>
      </c>
      <c r="B124" s="36" t="s">
        <v>178</v>
      </c>
      <c r="C124" s="36"/>
      <c r="D124" s="50" t="s">
        <v>23</v>
      </c>
      <c r="E124" s="36"/>
      <c r="F124" s="52">
        <f t="shared" ref="F124" si="45">+C124*E124</f>
        <v>0</v>
      </c>
      <c r="G124" s="36"/>
      <c r="H124" s="53" t="e">
        <f t="shared" ref="H124" si="46">+F124/$G$154</f>
        <v>#DIV/0!</v>
      </c>
      <c r="I124" s="36"/>
      <c r="J124" s="36"/>
    </row>
    <row r="125" spans="1:10" ht="20.25">
      <c r="A125" s="82" t="s">
        <v>186</v>
      </c>
      <c r="B125" s="82" t="s">
        <v>179</v>
      </c>
      <c r="C125" s="36"/>
      <c r="D125" s="36"/>
      <c r="E125" s="36"/>
      <c r="F125" s="36"/>
      <c r="G125" s="36"/>
      <c r="H125" s="36"/>
      <c r="I125" s="36"/>
      <c r="J125" s="36"/>
    </row>
    <row r="126" spans="1:10" ht="21">
      <c r="A126" s="36" t="s">
        <v>187</v>
      </c>
      <c r="B126" s="36" t="s">
        <v>180</v>
      </c>
      <c r="C126" s="36"/>
      <c r="D126" s="50" t="s">
        <v>20</v>
      </c>
      <c r="E126" s="36"/>
      <c r="F126" s="52">
        <f t="shared" ref="F126" si="47">+C126*E126</f>
        <v>0</v>
      </c>
      <c r="G126" s="36"/>
      <c r="H126" s="53" t="e">
        <f t="shared" ref="H126" si="48">+F126/$G$154</f>
        <v>#DIV/0!</v>
      </c>
      <c r="I126" s="36"/>
      <c r="J126" s="36"/>
    </row>
    <row r="127" spans="1:10" ht="20.25">
      <c r="A127" s="82" t="s">
        <v>188</v>
      </c>
      <c r="B127" s="82" t="s">
        <v>181</v>
      </c>
      <c r="C127" s="36"/>
      <c r="D127" s="36"/>
      <c r="E127" s="36"/>
      <c r="F127" s="36"/>
      <c r="G127" s="36"/>
      <c r="H127" s="36"/>
      <c r="I127" s="36"/>
      <c r="J127" s="36"/>
    </row>
    <row r="128" spans="1:10" ht="21">
      <c r="A128" s="36" t="s">
        <v>189</v>
      </c>
      <c r="B128" s="36" t="s">
        <v>182</v>
      </c>
      <c r="C128" s="36"/>
      <c r="D128" s="50" t="s">
        <v>23</v>
      </c>
      <c r="E128" s="36"/>
      <c r="F128" s="52">
        <f t="shared" ref="F128" si="49">+C128*E128</f>
        <v>0</v>
      </c>
      <c r="G128" s="36"/>
      <c r="H128" s="53" t="e">
        <f t="shared" ref="H128" si="50">+F128/$G$154</f>
        <v>#DIV/0!</v>
      </c>
      <c r="I128" s="36"/>
      <c r="J128" s="36"/>
    </row>
    <row r="129" spans="1:10" ht="21" thickBo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</row>
    <row r="130" spans="1:10" ht="21" thickBot="1">
      <c r="A130" s="74" t="s">
        <v>190</v>
      </c>
      <c r="B130" s="75" t="s">
        <v>18</v>
      </c>
      <c r="C130" s="76"/>
      <c r="D130" s="77"/>
      <c r="E130" s="78"/>
      <c r="F130" s="41">
        <f t="shared" ref="F130" si="51">+C130*E130</f>
        <v>0</v>
      </c>
      <c r="G130" s="79">
        <f>SUM(F132:F133)</f>
        <v>0</v>
      </c>
      <c r="H130" s="42" t="e">
        <f>+F130/$G$154</f>
        <v>#DIV/0!</v>
      </c>
      <c r="I130" s="80" t="e">
        <f>SUM(H132:H133)</f>
        <v>#DIV/0!</v>
      </c>
      <c r="J130" s="36"/>
    </row>
    <row r="131" spans="1:10" ht="20.25">
      <c r="A131" s="36"/>
      <c r="B131" s="36"/>
      <c r="C131" s="36"/>
      <c r="D131" s="36"/>
      <c r="E131" s="36"/>
      <c r="F131" s="36"/>
      <c r="G131" s="36"/>
      <c r="H131" s="36"/>
      <c r="I131" s="36"/>
      <c r="J131" s="36"/>
    </row>
    <row r="132" spans="1:10" ht="21">
      <c r="A132" s="36" t="s">
        <v>193</v>
      </c>
      <c r="B132" s="36" t="s">
        <v>191</v>
      </c>
      <c r="C132" s="36"/>
      <c r="D132" s="50" t="s">
        <v>23</v>
      </c>
      <c r="E132" s="36"/>
      <c r="F132" s="52">
        <f t="shared" ref="F132:F133" si="52">+C132*E132</f>
        <v>0</v>
      </c>
      <c r="G132" s="36"/>
      <c r="H132" s="53" t="e">
        <f t="shared" ref="H132:H133" si="53">+F132/$G$154</f>
        <v>#DIV/0!</v>
      </c>
      <c r="I132" s="36"/>
      <c r="J132" s="36"/>
    </row>
    <row r="133" spans="1:10" ht="21">
      <c r="A133" s="36" t="s">
        <v>194</v>
      </c>
      <c r="B133" s="36" t="s">
        <v>192</v>
      </c>
      <c r="C133" s="36"/>
      <c r="D133" s="50" t="s">
        <v>23</v>
      </c>
      <c r="E133" s="36"/>
      <c r="F133" s="52">
        <f t="shared" si="52"/>
        <v>0</v>
      </c>
      <c r="G133" s="36"/>
      <c r="H133" s="53" t="e">
        <f t="shared" si="53"/>
        <v>#DIV/0!</v>
      </c>
      <c r="I133" s="36"/>
      <c r="J133" s="36"/>
    </row>
    <row r="134" spans="1:10" ht="21" thickBo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</row>
    <row r="135" spans="1:10" ht="21" thickBot="1">
      <c r="A135" s="74" t="s">
        <v>195</v>
      </c>
      <c r="B135" s="75" t="s">
        <v>196</v>
      </c>
      <c r="C135" s="76"/>
      <c r="D135" s="77"/>
      <c r="E135" s="78"/>
      <c r="F135" s="41">
        <f t="shared" ref="F135" si="54">+C135*E135</f>
        <v>0</v>
      </c>
      <c r="G135" s="79">
        <f>SUM(F139:F141)</f>
        <v>0</v>
      </c>
      <c r="H135" s="42" t="e">
        <f>+F135/$G$154</f>
        <v>#DIV/0!</v>
      </c>
      <c r="I135" s="80" t="e">
        <f>SUM(H139:H141)</f>
        <v>#DIV/0!</v>
      </c>
      <c r="J135" s="36"/>
    </row>
    <row r="136" spans="1:10" ht="20.25">
      <c r="A136" s="36"/>
      <c r="B136" s="36"/>
      <c r="C136" s="36"/>
      <c r="D136" s="36"/>
      <c r="E136" s="36"/>
      <c r="F136" s="36"/>
      <c r="G136" s="36"/>
      <c r="H136" s="36"/>
      <c r="I136" s="36"/>
      <c r="J136" s="36"/>
    </row>
    <row r="137" spans="1:10" ht="20.25">
      <c r="A137" s="82" t="s">
        <v>202</v>
      </c>
      <c r="B137" s="82" t="s">
        <v>197</v>
      </c>
      <c r="C137" s="36"/>
      <c r="D137" s="36"/>
      <c r="E137" s="36"/>
      <c r="F137" s="36"/>
      <c r="G137" s="36"/>
      <c r="H137" s="36"/>
      <c r="I137" s="36"/>
      <c r="J137" s="36"/>
    </row>
    <row r="138" spans="1:10" ht="20.25">
      <c r="A138" s="81" t="s">
        <v>203</v>
      </c>
      <c r="B138" s="81" t="s">
        <v>198</v>
      </c>
      <c r="C138" s="36"/>
      <c r="D138" s="36"/>
      <c r="E138" s="36"/>
      <c r="F138" s="36"/>
      <c r="G138" s="36"/>
      <c r="H138" s="36"/>
      <c r="I138" s="36"/>
      <c r="J138" s="36"/>
    </row>
    <row r="139" spans="1:10" ht="21">
      <c r="A139" s="36" t="s">
        <v>204</v>
      </c>
      <c r="B139" s="36" t="s">
        <v>199</v>
      </c>
      <c r="C139" s="36"/>
      <c r="D139" s="50" t="s">
        <v>158</v>
      </c>
      <c r="E139" s="36"/>
      <c r="F139" s="52">
        <f t="shared" ref="F139" si="55">+C139*E139</f>
        <v>0</v>
      </c>
      <c r="G139" s="36"/>
      <c r="H139" s="53" t="e">
        <f t="shared" ref="H139" si="56">+F139/$G$154</f>
        <v>#DIV/0!</v>
      </c>
      <c r="I139" s="36"/>
      <c r="J139" s="36"/>
    </row>
    <row r="140" spans="1:10" ht="20.25">
      <c r="A140" s="83" t="s">
        <v>205</v>
      </c>
      <c r="B140" s="83" t="s">
        <v>200</v>
      </c>
      <c r="C140" s="36"/>
      <c r="D140" s="36"/>
      <c r="E140" s="36"/>
      <c r="F140" s="36"/>
      <c r="G140" s="36"/>
      <c r="H140" s="36"/>
      <c r="I140" s="36"/>
      <c r="J140" s="36"/>
    </row>
    <row r="141" spans="1:10" ht="21">
      <c r="A141" s="36" t="s">
        <v>206</v>
      </c>
      <c r="B141" s="36" t="s">
        <v>201</v>
      </c>
      <c r="C141" s="36"/>
      <c r="D141" s="50" t="s">
        <v>23</v>
      </c>
      <c r="E141" s="36"/>
      <c r="F141" s="52">
        <f t="shared" ref="F141" si="57">+C141*E141</f>
        <v>0</v>
      </c>
      <c r="G141" s="36"/>
      <c r="H141" s="53" t="e">
        <f t="shared" ref="H141" si="58">+F141/$G$154</f>
        <v>#DIV/0!</v>
      </c>
      <c r="I141" s="36"/>
      <c r="J141" s="36"/>
    </row>
    <row r="142" spans="1:10" ht="21" thickBot="1">
      <c r="A142" s="36"/>
      <c r="B142" s="36"/>
      <c r="C142" s="36"/>
      <c r="D142" s="50"/>
      <c r="E142" s="36"/>
      <c r="F142" s="36"/>
      <c r="G142" s="36"/>
      <c r="H142" s="36"/>
      <c r="I142" s="36"/>
      <c r="J142" s="36"/>
    </row>
    <row r="143" spans="1:10" ht="21" thickBot="1">
      <c r="A143" s="74" t="s">
        <v>207</v>
      </c>
      <c r="B143" s="75" t="s">
        <v>12</v>
      </c>
      <c r="C143" s="76"/>
      <c r="D143" s="77"/>
      <c r="E143" s="78"/>
      <c r="F143" s="41">
        <f t="shared" ref="F143" si="59">+C143*E143</f>
        <v>0</v>
      </c>
      <c r="G143" s="79">
        <f>SUM(F145:F148)</f>
        <v>0</v>
      </c>
      <c r="H143" s="42" t="e">
        <f>+F143/$G$154</f>
        <v>#DIV/0!</v>
      </c>
      <c r="I143" s="80" t="e">
        <f>SUM(H145:H148)</f>
        <v>#DIV/0!</v>
      </c>
      <c r="J143" s="36"/>
    </row>
    <row r="144" spans="1:10" ht="20.25">
      <c r="A144" s="36"/>
      <c r="B144" s="36"/>
      <c r="C144" s="36"/>
      <c r="D144" s="50"/>
      <c r="E144" s="36"/>
      <c r="F144" s="36"/>
      <c r="G144" s="36"/>
      <c r="H144" s="36"/>
      <c r="I144" s="36"/>
      <c r="J144" s="36"/>
    </row>
    <row r="145" spans="1:22" ht="21">
      <c r="A145" s="36" t="s">
        <v>212</v>
      </c>
      <c r="B145" s="36" t="s">
        <v>208</v>
      </c>
      <c r="C145" s="36"/>
      <c r="D145" s="50" t="s">
        <v>20</v>
      </c>
      <c r="E145" s="36"/>
      <c r="F145" s="52">
        <f t="shared" ref="F145:F148" si="60">+C145*E145</f>
        <v>0</v>
      </c>
      <c r="G145" s="36"/>
      <c r="H145" s="53" t="e">
        <f t="shared" ref="H145:H148" si="61">+F145/$G$154</f>
        <v>#DIV/0!</v>
      </c>
      <c r="I145" s="36"/>
      <c r="J145" s="36"/>
    </row>
    <row r="146" spans="1:22" ht="21">
      <c r="A146" s="36" t="s">
        <v>213</v>
      </c>
      <c r="B146" s="36" t="s">
        <v>209</v>
      </c>
      <c r="C146" s="36"/>
      <c r="D146" s="50" t="s">
        <v>20</v>
      </c>
      <c r="E146" s="36"/>
      <c r="F146" s="52">
        <f t="shared" si="60"/>
        <v>0</v>
      </c>
      <c r="G146" s="36"/>
      <c r="H146" s="53" t="e">
        <f t="shared" si="61"/>
        <v>#DIV/0!</v>
      </c>
      <c r="I146" s="36"/>
      <c r="J146" s="36"/>
    </row>
    <row r="147" spans="1:22" ht="21">
      <c r="A147" s="36" t="s">
        <v>214</v>
      </c>
      <c r="B147" s="36" t="s">
        <v>210</v>
      </c>
      <c r="C147" s="36"/>
      <c r="D147" s="50" t="s">
        <v>20</v>
      </c>
      <c r="E147" s="36"/>
      <c r="F147" s="52">
        <f t="shared" si="60"/>
        <v>0</v>
      </c>
      <c r="G147" s="36"/>
      <c r="H147" s="53" t="e">
        <f t="shared" si="61"/>
        <v>#DIV/0!</v>
      </c>
      <c r="I147" s="36"/>
      <c r="J147" s="36"/>
    </row>
    <row r="148" spans="1:22" ht="21">
      <c r="A148" s="36" t="s">
        <v>215</v>
      </c>
      <c r="B148" s="36" t="s">
        <v>211</v>
      </c>
      <c r="C148" s="36"/>
      <c r="D148" s="50" t="s">
        <v>20</v>
      </c>
      <c r="E148" s="36"/>
      <c r="F148" s="52">
        <f t="shared" si="60"/>
        <v>0</v>
      </c>
      <c r="G148" s="36"/>
      <c r="H148" s="53" t="e">
        <f t="shared" si="61"/>
        <v>#DIV/0!</v>
      </c>
      <c r="I148" s="36"/>
      <c r="J148" s="36"/>
    </row>
    <row r="149" spans="1:22" ht="21.75" thickBot="1">
      <c r="A149" s="71"/>
      <c r="C149" s="49"/>
      <c r="D149" s="50"/>
      <c r="E149" s="49"/>
      <c r="F149" s="55"/>
      <c r="G149" s="56"/>
      <c r="H149" s="57"/>
      <c r="I149" s="60"/>
      <c r="J149" s="19"/>
    </row>
    <row r="150" spans="1:22" ht="21" thickBot="1">
      <c r="A150" s="69" t="s">
        <v>216</v>
      </c>
      <c r="B150" s="38" t="s">
        <v>218</v>
      </c>
      <c r="C150" s="39"/>
      <c r="D150" s="40"/>
      <c r="E150" s="41"/>
      <c r="F150" s="41">
        <f t="shared" ref="F150:F152" si="62">+C150*E150</f>
        <v>0</v>
      </c>
      <c r="G150" s="79">
        <f>SUM(F152)</f>
        <v>0</v>
      </c>
      <c r="H150" s="42" t="e">
        <f>+F150/$G$154</f>
        <v>#DIV/0!</v>
      </c>
      <c r="I150" s="80" t="e">
        <f>SUM(H152)</f>
        <v>#DIV/0!</v>
      </c>
      <c r="J150" s="19"/>
    </row>
    <row r="151" spans="1:22" ht="21">
      <c r="A151" s="71"/>
      <c r="B151" s="36"/>
      <c r="C151" s="49"/>
      <c r="D151" s="50"/>
      <c r="E151" s="26"/>
      <c r="F151" s="55"/>
      <c r="G151" s="56"/>
      <c r="H151" s="57"/>
      <c r="I151" s="59"/>
      <c r="J151" s="19"/>
    </row>
    <row r="152" spans="1:22" ht="21">
      <c r="A152" s="71" t="s">
        <v>217</v>
      </c>
      <c r="B152" s="36" t="s">
        <v>219</v>
      </c>
      <c r="C152" s="49"/>
      <c r="D152" s="50" t="s">
        <v>20</v>
      </c>
      <c r="E152" s="26"/>
      <c r="F152" s="52">
        <f t="shared" si="62"/>
        <v>0</v>
      </c>
      <c r="G152" s="51"/>
      <c r="H152" s="53" t="e">
        <f>+F152/$G$154</f>
        <v>#DIV/0!</v>
      </c>
      <c r="I152" s="59"/>
      <c r="J152" s="19"/>
    </row>
    <row r="153" spans="1:22" ht="21.75" thickBot="1">
      <c r="A153" s="72"/>
      <c r="B153" s="35"/>
      <c r="C153" s="46"/>
      <c r="D153" s="47"/>
      <c r="E153" s="26"/>
      <c r="F153" s="55"/>
      <c r="G153" s="56"/>
      <c r="H153" s="57"/>
      <c r="I153" s="59"/>
      <c r="J153" s="19"/>
    </row>
    <row r="154" spans="1:22" s="2" customFormat="1" ht="29.25" customHeight="1" thickBot="1">
      <c r="A154" s="89" t="s">
        <v>7</v>
      </c>
      <c r="B154" s="90"/>
      <c r="C154" s="20"/>
      <c r="D154" s="33"/>
      <c r="E154" s="21"/>
      <c r="F154" s="22"/>
      <c r="G154" s="23">
        <f>SUM(G17:G153)</f>
        <v>0</v>
      </c>
      <c r="H154" s="24"/>
      <c r="I154" s="23" t="e">
        <f>SUM(I17:I153)</f>
        <v>#DIV/0!</v>
      </c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</row>
    <row r="155" spans="1:22" ht="21" customHeight="1" thickBot="1">
      <c r="B155" s="1"/>
    </row>
    <row r="156" spans="1:22" ht="105" customHeight="1" thickBot="1">
      <c r="B156" s="84" t="s">
        <v>44</v>
      </c>
      <c r="C156" s="85"/>
      <c r="D156" s="85"/>
      <c r="E156" s="85"/>
      <c r="F156" s="86"/>
    </row>
    <row r="166" ht="31.5" customHeight="1"/>
    <row r="172" ht="15" customHeight="1"/>
  </sheetData>
  <mergeCells count="8">
    <mergeCell ref="B156:F156"/>
    <mergeCell ref="C3:I3"/>
    <mergeCell ref="A3:B3"/>
    <mergeCell ref="A154:B154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Agustina Cohendet</cp:lastModifiedBy>
  <cp:lastPrinted>2014-05-14T14:30:25Z</cp:lastPrinted>
  <dcterms:created xsi:type="dcterms:W3CDTF">2013-03-18T18:41:53Z</dcterms:created>
  <dcterms:modified xsi:type="dcterms:W3CDTF">2020-01-29T17:30:03Z</dcterms:modified>
</cp:coreProperties>
</file>